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-180" yWindow="270" windowWidth="12120" windowHeight="6210" tabRatio="581"/>
  </bookViews>
  <sheets>
    <sheet name="Devis" sheetId="4" r:id="rId1"/>
  </sheets>
  <externalReferences>
    <externalReference r:id="rId2"/>
    <externalReference r:id="rId3"/>
  </externalReferences>
  <definedNames>
    <definedName name="_xlnm._FilterDatabase" localSheetId="0" hidden="1">Devis!#REF!</definedName>
    <definedName name="_TPC40">Devis!#REF!</definedName>
    <definedName name="_TPC63">Devis!#REF!</definedName>
    <definedName name="_TPC90">Devis!#REF!</definedName>
    <definedName name="Avance_de_démarrage">'[1]RFIN TABLES'!$M$3:$M$7</definedName>
    <definedName name="_xlnm.Database">#REF!</definedName>
    <definedName name="coef_four_1">Devis!$G$20</definedName>
    <definedName name="coef_four_2">Devis!$G$20</definedName>
    <definedName name="coef_MO">Devis!$G$19</definedName>
    <definedName name="Communes">#REF!</definedName>
    <definedName name="Cu_nu">Devis!#REF!</definedName>
    <definedName name="Décharge_BA">Devis!#REF!</definedName>
    <definedName name="Délai_de_paiement_Client">'[1]RFIN TABLES'!$O$3:$O$7</definedName>
    <definedName name="Durée_de_chantier">'[1]RFIN TABLES'!$K$3:$K$4</definedName>
    <definedName name="Enrobé_chaussée">Devis!#REF!</definedName>
    <definedName name="Enrobé_trot">Devis!#REF!</definedName>
    <definedName name="EURO">6.55957</definedName>
    <definedName name="FF1M">'[1]RFIN TABLES'!$C$3:$I$8</definedName>
    <definedName name="FF6M">'[1]RFIN TABLES'!$C$12:$I$17</definedName>
    <definedName name="Girllage">Devis!#REF!</definedName>
    <definedName name="GRH">Devis!#REF!</definedName>
    <definedName name="Grillage">Devis!#REF!</definedName>
    <definedName name="Grillage_avert">Devis!#REF!</definedName>
    <definedName name="Largeur_fouille">Devis!#REF!</definedName>
    <definedName name="Mairies">#REF!</definedName>
    <definedName name="Prix_déblais">Devis!#REF!</definedName>
    <definedName name="PVC_75_80">Devis!#REF!</definedName>
    <definedName name="Ref2003G">'[2]Bordereau 2003 global'!$B$1:$F$525</definedName>
    <definedName name="Sable">Devis!#REF!</definedName>
    <definedName name="Tout_venant">Devis!#REF!</definedName>
    <definedName name="TVA">0.196</definedName>
    <definedName name="wrn.listacha." hidden="1">{#N/A,#N/A,FALSE,"achats";#N/A,#N/A,FALSE,"achats (2)";#N/A,#N/A,FALSE,"achats (3)";#N/A,#N/A,FALSE,"achats (4)"}</definedName>
    <definedName name="_xlnm.Print_Area" localSheetId="0">Devis!$A$2:$K$41</definedName>
  </definedNames>
  <calcPr calcId="125725"/>
</workbook>
</file>

<file path=xl/calcChain.xml><?xml version="1.0" encoding="utf-8"?>
<calcChain xmlns="http://schemas.openxmlformats.org/spreadsheetml/2006/main">
  <c r="G25" i="4"/>
  <c r="G30"/>
  <c r="H30" s="1"/>
  <c r="E30"/>
  <c r="G29"/>
  <c r="G28"/>
  <c r="G26"/>
  <c r="E31"/>
  <c r="H31"/>
  <c r="G27"/>
  <c r="H25"/>
  <c r="E25"/>
  <c r="E28"/>
  <c r="H28"/>
  <c r="E29"/>
  <c r="H29"/>
  <c r="H27" l="1"/>
  <c r="E26"/>
  <c r="E27"/>
  <c r="H26"/>
  <c r="H33" l="1"/>
  <c r="E33"/>
  <c r="L33" l="1"/>
  <c r="E34"/>
  <c r="L34" l="1"/>
  <c r="L35" s="1"/>
  <c r="G19" l="1"/>
  <c r="I30" s="1"/>
  <c r="G20"/>
  <c r="F30" s="1"/>
  <c r="I25" l="1"/>
  <c r="I31"/>
  <c r="F25"/>
  <c r="F31"/>
  <c r="I29"/>
  <c r="I28"/>
  <c r="F29"/>
  <c r="F28"/>
  <c r="I26"/>
  <c r="I27"/>
  <c r="F26"/>
  <c r="F27"/>
  <c r="K33" l="1"/>
  <c r="K34" s="1"/>
  <c r="K35" s="1"/>
</calcChain>
</file>

<file path=xl/sharedStrings.xml><?xml version="1.0" encoding="utf-8"?>
<sst xmlns="http://schemas.openxmlformats.org/spreadsheetml/2006/main" count="26" uniqueCount="26">
  <si>
    <t>Total TTC</t>
  </si>
  <si>
    <t>Estimation par chapître en euros HT</t>
  </si>
  <si>
    <t>Coef MO</t>
  </si>
  <si>
    <t>PRo Prix total en €</t>
  </si>
  <si>
    <t>MO total</t>
  </si>
  <si>
    <t xml:space="preserve">coef  M.O. </t>
  </si>
  <si>
    <t>coef fournit</t>
  </si>
  <si>
    <t>PRo Prix unit en €</t>
  </si>
  <si>
    <t>U</t>
  </si>
  <si>
    <t>Désignation</t>
  </si>
  <si>
    <t>Coef fourniture 1</t>
  </si>
  <si>
    <t>Coef fourniture 2</t>
  </si>
  <si>
    <t>Temps MO unit</t>
  </si>
  <si>
    <t>Total fournitures</t>
  </si>
  <si>
    <t>Total MO</t>
  </si>
  <si>
    <t>Total HT</t>
  </si>
  <si>
    <t>TVA 19,6%</t>
  </si>
  <si>
    <t>Dont heures chantier</t>
  </si>
  <si>
    <t>Dont heures études</t>
  </si>
  <si>
    <t>Objet:</t>
  </si>
  <si>
    <t>Dont petites fournitures 1</t>
  </si>
  <si>
    <t>Dont grosses fournitures 2</t>
  </si>
  <si>
    <t>Qtés</t>
  </si>
  <si>
    <t>PV Prix total en €</t>
  </si>
  <si>
    <t>PV Prix unitaire en €</t>
  </si>
  <si>
    <t>OFFRE N° 2013 D 001</t>
  </si>
</sst>
</file>

<file path=xl/styles.xml><?xml version="1.0" encoding="utf-8"?>
<styleSheet xmlns="http://schemas.openxmlformats.org/spreadsheetml/2006/main">
  <numFmts count="7">
    <numFmt numFmtId="44" formatCode="_-* #,##0.00\ &quot;€&quot;_-;\-* #,##0.00\ &quot;€&quot;_-;_-* &quot;-&quot;??\ &quot;€&quot;_-;_-@_-"/>
    <numFmt numFmtId="164" formatCode="0.000"/>
    <numFmt numFmtId="165" formatCode="0.0000"/>
    <numFmt numFmtId="166" formatCode="0.00000"/>
    <numFmt numFmtId="167" formatCode="General&quot;   &quot;"/>
    <numFmt numFmtId="169" formatCode="_-* #,##0.00\ [$€]_-;\-* #,##0.00\ [$€]_-;_-* &quot;-&quot;??\ [$€]_-;_-@_-"/>
    <numFmt numFmtId="170" formatCode="_(&quot;$&quot;* #,##0.00_);_(&quot;$&quot;* \(#,##0.00\);_(&quot;$&quot;* &quot;-&quot;??_);_(@_)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8"/>
      <color indexed="8"/>
      <name val="Tahoma"/>
      <family val="2"/>
    </font>
    <font>
      <sz val="8"/>
      <color rgb="FF000000"/>
      <name val="Tahoma"/>
      <family val="2"/>
    </font>
    <font>
      <b/>
      <sz val="11"/>
      <color indexed="8"/>
      <name val="Tahoma"/>
      <family val="2"/>
    </font>
    <font>
      <b/>
      <sz val="10"/>
      <color indexed="8"/>
      <name val="Tahoma"/>
      <family val="2"/>
    </font>
    <font>
      <b/>
      <sz val="9"/>
      <color indexed="8"/>
      <name val="Tahoma"/>
      <family val="2"/>
    </font>
    <font>
      <b/>
      <u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4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4" fillId="0" borderId="0">
      <alignment horizontal="left" vertical="center"/>
    </xf>
    <xf numFmtId="0" fontId="5" fillId="0" borderId="0"/>
    <xf numFmtId="44" fontId="5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87">
    <xf numFmtId="0" fontId="0" fillId="0" borderId="0" xfId="0"/>
    <xf numFmtId="0" fontId="6" fillId="0" borderId="0" xfId="0" applyFont="1" applyFill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2" borderId="3" xfId="0" applyFont="1" applyFill="1" applyBorder="1" applyAlignment="1">
      <alignment horizontal="left" vertical="top"/>
    </xf>
    <xf numFmtId="4" fontId="6" fillId="0" borderId="1" xfId="1" applyNumberFormat="1" applyFont="1" applyFill="1" applyBorder="1" applyAlignment="1" applyProtection="1">
      <alignment horizontal="left" vertical="top" wrapText="1" shrinkToFit="1"/>
    </xf>
    <xf numFmtId="0" fontId="3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14" fontId="6" fillId="0" borderId="0" xfId="0" applyNumberFormat="1" applyFont="1" applyFill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2" fontId="6" fillId="0" borderId="0" xfId="0" applyNumberFormat="1" applyFont="1" applyFill="1" applyBorder="1" applyAlignment="1">
      <alignment horizontal="left" vertical="top"/>
    </xf>
    <xf numFmtId="2" fontId="3" fillId="0" borderId="0" xfId="0" applyNumberFormat="1" applyFont="1" applyFill="1" applyBorder="1" applyAlignment="1">
      <alignment horizontal="left" vertical="top" wrapText="1"/>
    </xf>
    <xf numFmtId="2" fontId="3" fillId="0" borderId="0" xfId="0" applyNumberFormat="1" applyFont="1" applyAlignment="1">
      <alignment horizontal="left" vertical="top"/>
    </xf>
    <xf numFmtId="0" fontId="6" fillId="0" borderId="4" xfId="0" applyFont="1" applyFill="1" applyBorder="1" applyAlignment="1" applyProtection="1">
      <alignment horizontal="left" vertical="top" wrapText="1"/>
    </xf>
    <xf numFmtId="167" fontId="6" fillId="0" borderId="4" xfId="0" applyNumberFormat="1" applyFont="1" applyBorder="1" applyAlignment="1" applyProtection="1">
      <alignment horizontal="left" vertical="top" wrapText="1"/>
    </xf>
    <xf numFmtId="2" fontId="6" fillId="0" borderId="0" xfId="0" applyNumberFormat="1" applyFont="1" applyFill="1" applyBorder="1" applyAlignment="1" applyProtection="1">
      <alignment horizontal="left" vertical="top" wrapText="1"/>
    </xf>
    <xf numFmtId="165" fontId="6" fillId="0" borderId="0" xfId="0" applyNumberFormat="1" applyFont="1" applyFill="1" applyBorder="1" applyAlignment="1" applyProtection="1">
      <alignment horizontal="left" vertical="top" wrapText="1"/>
    </xf>
    <xf numFmtId="2" fontId="6" fillId="0" borderId="9" xfId="0" applyNumberFormat="1" applyFont="1" applyFill="1" applyBorder="1" applyAlignment="1" applyProtection="1">
      <alignment horizontal="left" vertical="top" wrapText="1"/>
    </xf>
    <xf numFmtId="2" fontId="6" fillId="0" borderId="4" xfId="0" applyNumberFormat="1" applyFont="1" applyFill="1" applyBorder="1" applyAlignment="1" applyProtection="1">
      <alignment horizontal="left" vertical="top" wrapText="1"/>
    </xf>
    <xf numFmtId="2" fontId="3" fillId="0" borderId="4" xfId="0" applyNumberFormat="1" applyFont="1" applyFill="1" applyBorder="1" applyAlignment="1" applyProtection="1">
      <alignment horizontal="left" vertical="top" wrapText="1"/>
    </xf>
    <xf numFmtId="167" fontId="6" fillId="0" borderId="4" xfId="0" applyNumberFormat="1" applyFont="1" applyFill="1" applyBorder="1" applyAlignment="1" applyProtection="1">
      <alignment horizontal="left" vertical="top" wrapText="1"/>
    </xf>
    <xf numFmtId="164" fontId="3" fillId="0" borderId="14" xfId="0" applyNumberFormat="1" applyFont="1" applyFill="1" applyBorder="1" applyAlignment="1" applyProtection="1">
      <alignment horizontal="left" vertical="top" wrapText="1"/>
    </xf>
    <xf numFmtId="0" fontId="6" fillId="0" borderId="4" xfId="0" applyFont="1" applyFill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</xf>
    <xf numFmtId="0" fontId="3" fillId="0" borderId="4" xfId="0" applyFont="1" applyFill="1" applyBorder="1" applyAlignment="1" applyProtection="1">
      <alignment horizontal="left" vertical="top" wrapText="1"/>
    </xf>
    <xf numFmtId="0" fontId="6" fillId="0" borderId="4" xfId="27" applyFont="1" applyFill="1" applyBorder="1" applyAlignment="1" applyProtection="1">
      <alignment horizontal="left" vertical="top" wrapText="1"/>
    </xf>
    <xf numFmtId="167" fontId="3" fillId="0" borderId="4" xfId="0" applyNumberFormat="1" applyFont="1" applyFill="1" applyBorder="1" applyAlignment="1" applyProtection="1">
      <alignment horizontal="left" vertical="top" wrapText="1"/>
    </xf>
    <xf numFmtId="164" fontId="6" fillId="0" borderId="14" xfId="0" applyNumberFormat="1" applyFont="1" applyFill="1" applyBorder="1" applyAlignment="1" applyProtection="1">
      <alignment horizontal="left" vertical="top" wrapText="1"/>
    </xf>
    <xf numFmtId="164" fontId="7" fillId="0" borderId="0" xfId="0" applyNumberFormat="1" applyFont="1" applyFill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164" fontId="6" fillId="0" borderId="0" xfId="0" applyNumberFormat="1" applyFont="1" applyFill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Fill="1" applyBorder="1" applyAlignment="1">
      <alignment horizontal="left" vertical="top"/>
    </xf>
    <xf numFmtId="166" fontId="6" fillId="0" borderId="3" xfId="0" applyNumberFormat="1" applyFont="1" applyBorder="1" applyAlignment="1">
      <alignment horizontal="left" vertical="top"/>
    </xf>
    <xf numFmtId="166" fontId="6" fillId="0" borderId="0" xfId="0" applyNumberFormat="1" applyFont="1" applyAlignment="1">
      <alignment horizontal="left" vertical="top"/>
    </xf>
    <xf numFmtId="2" fontId="6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2" fontId="3" fillId="0" borderId="2" xfId="0" applyNumberFormat="1" applyFont="1" applyBorder="1" applyAlignment="1" applyProtection="1">
      <alignment horizontal="left" vertical="top" wrapText="1"/>
    </xf>
    <xf numFmtId="164" fontId="3" fillId="0" borderId="2" xfId="0" applyNumberFormat="1" applyFont="1" applyBorder="1" applyAlignment="1" applyProtection="1">
      <alignment horizontal="left" vertical="top" wrapText="1"/>
      <protection locked="0"/>
    </xf>
    <xf numFmtId="164" fontId="3" fillId="0" borderId="15" xfId="0" applyNumberFormat="1" applyFont="1" applyFill="1" applyBorder="1" applyAlignment="1" applyProtection="1">
      <alignment horizontal="left" vertical="top" wrapText="1"/>
      <protection locked="0"/>
    </xf>
    <xf numFmtId="2" fontId="3" fillId="0" borderId="7" xfId="0" applyNumberFormat="1" applyFont="1" applyBorder="1" applyAlignment="1" applyProtection="1">
      <alignment horizontal="left" vertical="top" wrapText="1"/>
    </xf>
    <xf numFmtId="2" fontId="3" fillId="0" borderId="3" xfId="0" applyNumberFormat="1" applyFont="1" applyBorder="1" applyAlignment="1" applyProtection="1">
      <alignment horizontal="left" vertical="top" wrapText="1"/>
      <protection locked="0"/>
    </xf>
    <xf numFmtId="2" fontId="3" fillId="0" borderId="3" xfId="0" applyNumberFormat="1" applyFont="1" applyBorder="1" applyAlignment="1" applyProtection="1">
      <alignment horizontal="left" vertical="top" wrapText="1"/>
    </xf>
    <xf numFmtId="2" fontId="6" fillId="0" borderId="0" xfId="1" applyNumberFormat="1" applyFont="1" applyFill="1" applyBorder="1" applyAlignment="1" applyProtection="1">
      <alignment horizontal="left" vertical="top" wrapText="1" shrinkToFit="1"/>
    </xf>
    <xf numFmtId="49" fontId="6" fillId="0" borderId="1" xfId="1" applyNumberFormat="1" applyFont="1" applyFill="1" applyBorder="1" applyAlignment="1" applyProtection="1">
      <alignment horizontal="left" vertical="top" wrapText="1" shrinkToFit="1"/>
    </xf>
    <xf numFmtId="2" fontId="3" fillId="0" borderId="13" xfId="0" applyNumberFormat="1" applyFont="1" applyFill="1" applyBorder="1" applyAlignment="1" applyProtection="1">
      <alignment horizontal="left" vertical="top" wrapText="1"/>
    </xf>
    <xf numFmtId="2" fontId="6" fillId="0" borderId="12" xfId="0" applyNumberFormat="1" applyFont="1" applyFill="1" applyBorder="1" applyAlignment="1" applyProtection="1">
      <alignment horizontal="left" vertical="top" wrapText="1"/>
    </xf>
    <xf numFmtId="165" fontId="6" fillId="0" borderId="5" xfId="0" applyNumberFormat="1" applyFont="1" applyFill="1" applyBorder="1" applyAlignment="1" applyProtection="1">
      <alignment horizontal="left" vertical="top" wrapText="1"/>
    </xf>
    <xf numFmtId="164" fontId="3" fillId="0" borderId="16" xfId="0" applyNumberFormat="1" applyFont="1" applyFill="1" applyBorder="1" applyAlignment="1" applyProtection="1">
      <alignment horizontal="left" vertical="top" wrapText="1"/>
    </xf>
    <xf numFmtId="2" fontId="6" fillId="0" borderId="11" xfId="0" applyNumberFormat="1" applyFont="1" applyFill="1" applyBorder="1" applyAlignment="1" applyProtection="1">
      <alignment horizontal="left" vertical="top" wrapText="1"/>
    </xf>
    <xf numFmtId="2" fontId="6" fillId="0" borderId="7" xfId="0" applyNumberFormat="1" applyFont="1" applyFill="1" applyBorder="1" applyAlignment="1" applyProtection="1">
      <alignment horizontal="left" vertical="top" wrapText="1"/>
    </xf>
    <xf numFmtId="2" fontId="6" fillId="0" borderId="3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>
      <alignment horizontal="left" vertical="top" wrapText="1"/>
    </xf>
    <xf numFmtId="2" fontId="6" fillId="0" borderId="0" xfId="0" applyNumberFormat="1" applyFont="1" applyFill="1" applyAlignment="1">
      <alignment horizontal="left" vertical="top"/>
    </xf>
    <xf numFmtId="0" fontId="6" fillId="0" borderId="8" xfId="0" applyFont="1" applyFill="1" applyBorder="1" applyAlignment="1">
      <alignment horizontal="left" vertical="top" wrapText="1"/>
    </xf>
    <xf numFmtId="2" fontId="6" fillId="0" borderId="8" xfId="0" applyNumberFormat="1" applyFont="1" applyFill="1" applyBorder="1" applyAlignment="1">
      <alignment horizontal="left" vertical="top" wrapText="1"/>
    </xf>
    <xf numFmtId="164" fontId="6" fillId="0" borderId="8" xfId="0" applyNumberFormat="1" applyFont="1" applyFill="1" applyBorder="1" applyAlignment="1">
      <alignment horizontal="left" vertical="top" wrapText="1"/>
    </xf>
    <xf numFmtId="2" fontId="3" fillId="0" borderId="8" xfId="0" applyNumberFormat="1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2" fontId="6" fillId="2" borderId="3" xfId="0" applyNumberFormat="1" applyFont="1" applyFill="1" applyBorder="1" applyAlignment="1">
      <alignment horizontal="left" vertical="top" wrapText="1"/>
    </xf>
    <xf numFmtId="164" fontId="7" fillId="0" borderId="3" xfId="0" applyNumberFormat="1" applyFont="1" applyFill="1" applyBorder="1" applyAlignment="1">
      <alignment horizontal="left" vertical="top" wrapText="1"/>
    </xf>
    <xf numFmtId="2" fontId="7" fillId="0" borderId="3" xfId="0" applyNumberFormat="1" applyFont="1" applyFill="1" applyBorder="1" applyAlignment="1">
      <alignment horizontal="left" vertical="top" wrapText="1"/>
    </xf>
    <xf numFmtId="2" fontId="6" fillId="0" borderId="3" xfId="0" applyNumberFormat="1" applyFont="1" applyFill="1" applyBorder="1" applyAlignment="1">
      <alignment horizontal="left" vertical="top" wrapText="1"/>
    </xf>
    <xf numFmtId="2" fontId="3" fillId="0" borderId="17" xfId="0" applyNumberFormat="1" applyFont="1" applyFill="1" applyBorder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/>
    </xf>
    <xf numFmtId="0" fontId="6" fillId="0" borderId="10" xfId="0" applyFont="1" applyFill="1" applyBorder="1" applyAlignment="1" applyProtection="1">
      <alignment horizontal="left" vertical="top"/>
    </xf>
    <xf numFmtId="0" fontId="6" fillId="0" borderId="10" xfId="0" applyFont="1" applyFill="1" applyBorder="1" applyAlignment="1">
      <alignment horizontal="left" vertical="top"/>
    </xf>
    <xf numFmtId="2" fontId="6" fillId="0" borderId="18" xfId="0" applyNumberFormat="1" applyFont="1" applyFill="1" applyBorder="1" applyAlignment="1" applyProtection="1">
      <alignment horizontal="left" vertical="top" wrapText="1"/>
    </xf>
    <xf numFmtId="2" fontId="6" fillId="0" borderId="18" xfId="0" applyNumberFormat="1" applyFont="1" applyFill="1" applyBorder="1" applyAlignment="1" applyProtection="1">
      <alignment horizontal="left" vertical="top" wrapText="1"/>
      <protection locked="0"/>
    </xf>
    <xf numFmtId="0" fontId="6" fillId="0" borderId="4" xfId="0" applyFont="1" applyFill="1" applyBorder="1" applyAlignment="1" applyProtection="1">
      <alignment horizontal="left" vertical="top"/>
    </xf>
    <xf numFmtId="167" fontId="6" fillId="0" borderId="8" xfId="0" applyNumberFormat="1" applyFont="1" applyFill="1" applyBorder="1" applyAlignment="1">
      <alignment horizontal="left" vertical="top" wrapText="1"/>
    </xf>
    <xf numFmtId="2" fontId="14" fillId="0" borderId="18" xfId="0" applyNumberFormat="1" applyFont="1" applyFill="1" applyBorder="1" applyAlignment="1" applyProtection="1">
      <alignment horizontal="left" vertical="top" wrapText="1"/>
    </xf>
    <xf numFmtId="2" fontId="6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2" fontId="6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164" fontId="14" fillId="0" borderId="18" xfId="0" applyNumberFormat="1" applyFont="1" applyFill="1" applyBorder="1" applyAlignment="1" applyProtection="1">
      <alignment horizontal="left" vertical="top" wrapText="1"/>
    </xf>
    <xf numFmtId="0" fontId="6" fillId="0" borderId="4" xfId="31" applyFont="1" applyFill="1" applyBorder="1" applyAlignment="1">
      <alignment horizontal="left" vertical="top"/>
    </xf>
    <xf numFmtId="0" fontId="15" fillId="0" borderId="10" xfId="0" applyFont="1" applyFill="1" applyBorder="1" applyAlignment="1" applyProtection="1">
      <alignment horizontal="left" vertical="top" wrapText="1"/>
    </xf>
    <xf numFmtId="0" fontId="3" fillId="0" borderId="0" xfId="0" applyFont="1" applyAlignment="1">
      <alignment horizontal="left" vertical="top"/>
    </xf>
    <xf numFmtId="0" fontId="6" fillId="3" borderId="6" xfId="0" applyFont="1" applyFill="1" applyBorder="1" applyAlignment="1">
      <alignment horizontal="left" vertical="top"/>
    </xf>
    <xf numFmtId="0" fontId="6" fillId="3" borderId="7" xfId="0" applyFont="1" applyFill="1" applyBorder="1" applyAlignment="1">
      <alignment horizontal="left" vertical="top"/>
    </xf>
    <xf numFmtId="2" fontId="13" fillId="0" borderId="0" xfId="0" applyNumberFormat="1" applyFont="1" applyAlignment="1">
      <alignment horizontal="left" vertical="top"/>
    </xf>
    <xf numFmtId="2" fontId="6" fillId="0" borderId="0" xfId="0" applyNumberFormat="1" applyFont="1" applyAlignment="1">
      <alignment horizontal="left" vertical="top"/>
    </xf>
  </cellXfs>
  <cellStyles count="34">
    <cellStyle name="Description" xfId="5"/>
    <cellStyle name="Désignation: article avec prix exporté sans description" xfId="6"/>
    <cellStyle name="Entête tableau" xfId="7"/>
    <cellStyle name="Euro" xfId="4"/>
    <cellStyle name="Euro 2" xfId="29"/>
    <cellStyle name="Euro 3" xfId="32"/>
    <cellStyle name="Monétaire 2" xfId="33"/>
    <cellStyle name="Normal" xfId="0" builtinId="0"/>
    <cellStyle name="Normal 2" xfId="3"/>
    <cellStyle name="Normal 2 2" xfId="31"/>
    <cellStyle name="Normal 2 3" xfId="28"/>
    <cellStyle name="Normal 3" xfId="27"/>
    <cellStyle name="Normal_OCHEY" xfId="1"/>
    <cellStyle name="Numéro" xfId="8"/>
    <cellStyle name="Pourcentage 2" xfId="30"/>
    <cellStyle name="Prix unitaire" xfId="9"/>
    <cellStyle name="Quantité" xfId="10"/>
    <cellStyle name="T1" xfId="2"/>
    <cellStyle name="Tableau récapitulatif: désignation article" xfId="11"/>
    <cellStyle name="Tableau récapitulatif: montant article" xfId="12"/>
    <cellStyle name="Tableau récapitulatif: montant total H.T." xfId="13"/>
    <cellStyle name="Tableau récapitulatif: montant total T.T.C." xfId="14"/>
    <cellStyle name="Tableau récapitulatif: montant total T.V.A" xfId="15"/>
    <cellStyle name="Tableau récapitulatif: titre 'total...'" xfId="16"/>
    <cellStyle name="Titre 1" xfId="17"/>
    <cellStyle name="Titre 2" xfId="18"/>
    <cellStyle name="Titre 3" xfId="19"/>
    <cellStyle name="Titre 4" xfId="20"/>
    <cellStyle name="Titre 'Tranche'" xfId="21"/>
    <cellStyle name="Total : montant H.T" xfId="22"/>
    <cellStyle name="Total : titre 'H.T.'" xfId="23"/>
    <cellStyle name="Total : titre 'total...'" xfId="24"/>
    <cellStyle name="Total article" xfId="25"/>
    <cellStyle name="Unité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EY/AppData/Local/Microsoft/Windows/Temporary%20Internet%20Files/Content.Outlook/7I3LOSIP/FDM%20TP%20R&#233;seaux%20v2011040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ES%20Tarif%20Entreprise%2010-03\Referentie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V TPR"/>
      <sheetName val="-------------------------------"/>
      <sheetName val="RFIN TABLES"/>
      <sheetName val="RFIN 1"/>
      <sheetName val="RFIN 6"/>
    </sheetNames>
    <sheetDataSet>
      <sheetData sheetId="0" refreshError="1"/>
      <sheetData sheetId="1" refreshError="1"/>
      <sheetData sheetId="2" refreshError="1">
        <row r="3">
          <cell r="D3">
            <v>-2.9641666666666675E-3</v>
          </cell>
          <cell r="E3">
            <v>0</v>
          </cell>
          <cell r="F3">
            <v>2.5000000000000001E-2</v>
          </cell>
          <cell r="G3">
            <v>0.05</v>
          </cell>
          <cell r="H3">
            <v>7.4999999999999997E-2</v>
          </cell>
          <cell r="I3">
            <v>0.1</v>
          </cell>
          <cell r="K3" t="str">
            <v>Inférieure à 1 mois</v>
          </cell>
          <cell r="M3">
            <v>0</v>
          </cell>
          <cell r="O3" t="str">
            <v>Inférieur à 30 jours</v>
          </cell>
        </row>
        <row r="4">
          <cell r="C4" t="str">
            <v>Inférieur à 30 jours</v>
          </cell>
          <cell r="D4">
            <v>0</v>
          </cell>
          <cell r="E4">
            <v>1.4583333333333281E-5</v>
          </cell>
          <cell r="F4">
            <v>1.4583333333333281E-5</v>
          </cell>
          <cell r="G4">
            <v>1.4583333333333281E-5</v>
          </cell>
          <cell r="H4">
            <v>1.4583333333333281E-5</v>
          </cell>
          <cell r="I4">
            <v>1.4583333333333281E-5</v>
          </cell>
          <cell r="K4" t="str">
            <v>Supérieure à 1 mois</v>
          </cell>
          <cell r="M4">
            <v>2.5000000000000001E-2</v>
          </cell>
          <cell r="O4" t="str">
            <v>Entre 31 et 60 jours</v>
          </cell>
        </row>
        <row r="5">
          <cell r="C5" t="str">
            <v>Entre 31 et 60 jours</v>
          </cell>
          <cell r="D5">
            <v>1</v>
          </cell>
          <cell r="E5">
            <v>-9.6041666666666682E-4</v>
          </cell>
          <cell r="F5">
            <v>-9.3541666666666686E-4</v>
          </cell>
          <cell r="G5">
            <v>-9.104166666666668E-4</v>
          </cell>
          <cell r="H5">
            <v>-8.8541666666666673E-4</v>
          </cell>
          <cell r="I5">
            <v>-8.6041666666666677E-4</v>
          </cell>
          <cell r="M5">
            <v>0.05</v>
          </cell>
          <cell r="O5" t="str">
            <v>Entre 61 et 90 jours</v>
          </cell>
        </row>
        <row r="6">
          <cell r="C6" t="str">
            <v>Entre 61 et 90 jours</v>
          </cell>
          <cell r="D6">
            <v>2</v>
          </cell>
          <cell r="E6">
            <v>-1.9354166666666671E-3</v>
          </cell>
          <cell r="F6">
            <v>-1.8854166666666674E-3</v>
          </cell>
          <cell r="G6">
            <v>-1.8354166666666673E-3</v>
          </cell>
          <cell r="H6">
            <v>-1.7854166666666669E-3</v>
          </cell>
          <cell r="I6">
            <v>-1.735416666666667E-3</v>
          </cell>
          <cell r="M6">
            <v>7.4999999999999997E-2</v>
          </cell>
          <cell r="O6" t="str">
            <v>Entre 91 et 120 jours</v>
          </cell>
        </row>
        <row r="7">
          <cell r="C7" t="str">
            <v>Entre 91 et 120 jours</v>
          </cell>
          <cell r="D7">
            <v>3</v>
          </cell>
          <cell r="E7">
            <v>-2.9104166666666671E-3</v>
          </cell>
          <cell r="F7">
            <v>-2.8354166666666675E-3</v>
          </cell>
          <cell r="G7">
            <v>-2.7604166666666675E-3</v>
          </cell>
          <cell r="H7">
            <v>-2.6854166666666667E-3</v>
          </cell>
          <cell r="I7">
            <v>-2.6104166666666671E-3</v>
          </cell>
          <cell r="M7">
            <v>0.1</v>
          </cell>
          <cell r="O7" t="str">
            <v>Supérieur à 121 jours</v>
          </cell>
        </row>
        <row r="8">
          <cell r="C8" t="str">
            <v>Supérieur à 121 jours</v>
          </cell>
          <cell r="D8">
            <v>4</v>
          </cell>
          <cell r="E8">
            <v>-3.8854166666666672E-3</v>
          </cell>
          <cell r="F8">
            <v>-3.7854166666666678E-3</v>
          </cell>
          <cell r="G8">
            <v>-3.6854166666666676E-3</v>
          </cell>
          <cell r="H8">
            <v>-3.5854166666666673E-3</v>
          </cell>
          <cell r="I8">
            <v>-3.4854166666666675E-3</v>
          </cell>
        </row>
        <row r="12">
          <cell r="D12">
            <v>-4.7361034681202068E-3</v>
          </cell>
          <cell r="E12">
            <v>0</v>
          </cell>
          <cell r="F12">
            <v>2.5000000000000001E-2</v>
          </cell>
          <cell r="G12">
            <v>0.05</v>
          </cell>
          <cell r="H12">
            <v>7.4999999999999997E-2</v>
          </cell>
          <cell r="I12">
            <v>0.1</v>
          </cell>
        </row>
        <row r="13">
          <cell r="C13" t="str">
            <v>Inférieur à 30 jours</v>
          </cell>
          <cell r="D13">
            <v>0</v>
          </cell>
          <cell r="E13">
            <v>-1.2513620285114931E-3</v>
          </cell>
          <cell r="F13">
            <v>-1.1801120285114921E-3</v>
          </cell>
          <cell r="G13">
            <v>-1.1088620285114926E-3</v>
          </cell>
          <cell r="H13">
            <v>-1.0376120285114927E-3</v>
          </cell>
          <cell r="I13">
            <v>-9.6636202851149277E-4</v>
          </cell>
        </row>
        <row r="14">
          <cell r="C14" t="str">
            <v>Entre 31 et 60 jours</v>
          </cell>
          <cell r="D14">
            <v>1</v>
          </cell>
          <cell r="E14">
            <v>-2.2263620285114935E-3</v>
          </cell>
          <cell r="F14">
            <v>-2.1301120285114922E-3</v>
          </cell>
          <cell r="G14">
            <v>-2.0338620285114931E-3</v>
          </cell>
          <cell r="H14">
            <v>-1.9376120285114929E-3</v>
          </cell>
          <cell r="I14">
            <v>-1.8413620285114925E-3</v>
          </cell>
        </row>
        <row r="15">
          <cell r="C15" t="str">
            <v>Entre 61 et 90 jours</v>
          </cell>
          <cell r="D15">
            <v>2</v>
          </cell>
          <cell r="E15">
            <v>-3.2013620285114932E-3</v>
          </cell>
          <cell r="F15">
            <v>-3.0801120285114921E-3</v>
          </cell>
          <cell r="G15">
            <v>-2.9588620285114922E-3</v>
          </cell>
          <cell r="H15">
            <v>-2.8376120285114924E-3</v>
          </cell>
          <cell r="I15">
            <v>-2.7163620285114926E-3</v>
          </cell>
        </row>
        <row r="16">
          <cell r="C16" t="str">
            <v>Entre 91 et 120 jours</v>
          </cell>
          <cell r="D16">
            <v>3</v>
          </cell>
          <cell r="E16">
            <v>-4.1763620285114929E-3</v>
          </cell>
          <cell r="F16">
            <v>-4.0301120285114915E-3</v>
          </cell>
          <cell r="G16">
            <v>-3.8838620285114923E-3</v>
          </cell>
          <cell r="H16">
            <v>-3.7376120285114935E-3</v>
          </cell>
          <cell r="I16">
            <v>-3.5913620285114934E-3</v>
          </cell>
        </row>
        <row r="17">
          <cell r="C17" t="str">
            <v>Supérieur à 121 jours</v>
          </cell>
          <cell r="D17">
            <v>4</v>
          </cell>
          <cell r="E17">
            <v>-5.1513620285114923E-3</v>
          </cell>
          <cell r="F17">
            <v>-4.9801120285114919E-3</v>
          </cell>
          <cell r="G17">
            <v>-4.8088620285114923E-3</v>
          </cell>
          <cell r="H17">
            <v>-4.6376120285114928E-3</v>
          </cell>
          <cell r="I17">
            <v>-4.4663620285114924E-3</v>
          </cell>
        </row>
      </sheetData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ferentiel 2002"/>
      <sheetName val="Referentiel 2003"/>
      <sheetName val="Bordereau 2003 global"/>
      <sheetName val="EIE"/>
    </sheetNames>
    <sheetDataSet>
      <sheetData sheetId="0" refreshError="1"/>
      <sheetData sheetId="1" refreshError="1"/>
      <sheetData sheetId="2">
        <row r="1">
          <cell r="B1" t="str">
            <v>ABTE1110</v>
          </cell>
          <cell r="C1" t="str">
            <v>pièce</v>
          </cell>
          <cell r="D1" t="str">
            <v>POTELET COMPLET ALIGNEMENT ANGLE &lt; 30ø</v>
          </cell>
          <cell r="E1">
            <v>148.62466725820764</v>
          </cell>
          <cell r="F1">
            <v>332.74179236912158</v>
          </cell>
        </row>
        <row r="2">
          <cell r="B2" t="str">
            <v>ABTE1120</v>
          </cell>
          <cell r="C2" t="str">
            <v>pièce</v>
          </cell>
          <cell r="D2" t="str">
            <v>POTELET COMPLET ANGLE &gt; 30ø</v>
          </cell>
          <cell r="E2">
            <v>153.06122448979593</v>
          </cell>
          <cell r="F2">
            <v>366.0159716060337</v>
          </cell>
        </row>
        <row r="3">
          <cell r="B3" t="str">
            <v>ABTE1150</v>
          </cell>
          <cell r="C3" t="str">
            <v>pièce</v>
          </cell>
          <cell r="D3" t="str">
            <v>POTELET COMPLET ARRET</v>
          </cell>
          <cell r="E3">
            <v>174.13487133984029</v>
          </cell>
          <cell r="F3">
            <v>366.0159716060337</v>
          </cell>
        </row>
        <row r="4">
          <cell r="B4" t="str">
            <v>ABTE1210</v>
          </cell>
          <cell r="C4" t="str">
            <v>pièce</v>
          </cell>
          <cell r="D4" t="str">
            <v>ARMEMENT ALIGNEMENT OU ANGLE &lt; 30ø</v>
          </cell>
          <cell r="E4">
            <v>13.309671694764861</v>
          </cell>
          <cell r="F4">
            <v>31.055900621118013</v>
          </cell>
        </row>
        <row r="5">
          <cell r="B5" t="str">
            <v>ABTE1220</v>
          </cell>
          <cell r="C5" t="str">
            <v>pièce</v>
          </cell>
          <cell r="D5" t="str">
            <v>ARMEMENT ANGLE &gt; 30ø</v>
          </cell>
          <cell r="E5">
            <v>15.527950310559007</v>
          </cell>
          <cell r="F5">
            <v>61.002661934338953</v>
          </cell>
        </row>
        <row r="6">
          <cell r="B6" t="str">
            <v>ABTE1250</v>
          </cell>
          <cell r="C6" t="str">
            <v>pièce</v>
          </cell>
          <cell r="D6" t="str">
            <v>ARMEMENT D'ARRET</v>
          </cell>
          <cell r="E6">
            <v>13.309671694764861</v>
          </cell>
          <cell r="F6">
            <v>35.492457852706302</v>
          </cell>
        </row>
        <row r="7">
          <cell r="B7" t="str">
            <v>ABTE1280</v>
          </cell>
          <cell r="C7" t="str">
            <v>pièce</v>
          </cell>
          <cell r="D7" t="str">
            <v>ARMEMENT ARRET TORSADE ALU</v>
          </cell>
          <cell r="E7">
            <v>8.8731144631765755</v>
          </cell>
          <cell r="F7">
            <v>17.746228926353151</v>
          </cell>
        </row>
        <row r="8">
          <cell r="B8" t="str">
            <v>ABTE1310</v>
          </cell>
          <cell r="C8" t="str">
            <v>pièce</v>
          </cell>
          <cell r="D8" t="str">
            <v>ACCES POTELET EXISTANT POUR TRAVAUX</v>
          </cell>
          <cell r="E8">
            <v>35.492457852706302</v>
          </cell>
          <cell r="F8">
            <v>0</v>
          </cell>
        </row>
        <row r="9">
          <cell r="B9" t="str">
            <v>ABTE1410</v>
          </cell>
          <cell r="C9" t="str">
            <v>pièce</v>
          </cell>
          <cell r="D9" t="str">
            <v>ARMEMENT ALIGNEMENT TORSADE E.P.</v>
          </cell>
          <cell r="E9">
            <v>13.309671694764861</v>
          </cell>
          <cell r="F9">
            <v>26.619343389529721</v>
          </cell>
        </row>
        <row r="10">
          <cell r="B10" t="str">
            <v>ABTE1420</v>
          </cell>
          <cell r="C10" t="str">
            <v>pièce</v>
          </cell>
          <cell r="D10" t="str">
            <v>ARMEMENT ARRET TORSADE E.P.</v>
          </cell>
          <cell r="E10">
            <v>6.6548358473824303</v>
          </cell>
          <cell r="F10">
            <v>17.746228926353151</v>
          </cell>
        </row>
        <row r="11">
          <cell r="B11" t="str">
            <v>ABTE1430</v>
          </cell>
          <cell r="C11" t="str">
            <v>pièce</v>
          </cell>
          <cell r="D11" t="str">
            <v>JONCTION TORSADE E.P, REPRISE DE RESEAU, (PAR SUPPORT)</v>
          </cell>
          <cell r="E11">
            <v>26.619343389529721</v>
          </cell>
          <cell r="F11">
            <v>38.819875776397517</v>
          </cell>
        </row>
        <row r="12">
          <cell r="B12" t="str">
            <v>ABTE1510</v>
          </cell>
          <cell r="C12" t="str">
            <v>pièce</v>
          </cell>
          <cell r="D12" t="str">
            <v>POTELET CONDUCTEUR NU (SANS GARNI.)</v>
          </cell>
          <cell r="E12">
            <v>226.26441881100266</v>
          </cell>
          <cell r="F12">
            <v>435.8917480035492</v>
          </cell>
        </row>
        <row r="13">
          <cell r="B13" t="str">
            <v>ABTE1610</v>
          </cell>
          <cell r="C13" t="str">
            <v>pièce</v>
          </cell>
          <cell r="D13" t="str">
            <v>ARMEMENT CONDUCTEUR NU ET EP (SANS GARNI.)</v>
          </cell>
          <cell r="E13">
            <v>90.949423247559892</v>
          </cell>
          <cell r="F13">
            <v>174.13487133984029</v>
          </cell>
        </row>
        <row r="14">
          <cell r="B14" t="str">
            <v>ABTE2050</v>
          </cell>
          <cell r="C14" t="str">
            <v>pièce</v>
          </cell>
          <cell r="D14" t="str">
            <v>COUPE POTELET ET REPRISE RESEAU</v>
          </cell>
          <cell r="E14">
            <v>61.002661934338953</v>
          </cell>
          <cell r="F14">
            <v>84.294587400177463</v>
          </cell>
        </row>
        <row r="15">
          <cell r="B15" t="str">
            <v>ABTE2110</v>
          </cell>
          <cell r="C15" t="str">
            <v>pièce</v>
          </cell>
          <cell r="D15" t="str">
            <v>ARMEMENT ALIGNEMT OU ANGLE &lt; 30ø POTEAU</v>
          </cell>
          <cell r="E15">
            <v>8.8731144631765755</v>
          </cell>
          <cell r="F15">
            <v>34.383318544809228</v>
          </cell>
        </row>
        <row r="16">
          <cell r="B16" t="str">
            <v>ABTE2120</v>
          </cell>
          <cell r="C16" t="str">
            <v>pièce</v>
          </cell>
          <cell r="D16" t="str">
            <v>ARMEMENT ANGLE &gt; 30ø POTEAU</v>
          </cell>
          <cell r="E16">
            <v>9.9822537710736476</v>
          </cell>
          <cell r="F16">
            <v>61.002661934338953</v>
          </cell>
        </row>
        <row r="17">
          <cell r="B17" t="str">
            <v>ABTE2150</v>
          </cell>
          <cell r="C17" t="str">
            <v>pièce</v>
          </cell>
          <cell r="D17" t="str">
            <v>ARMEMENT ARRET- DERIV.  POTEAU</v>
          </cell>
          <cell r="E17">
            <v>9.9822537710736476</v>
          </cell>
          <cell r="F17">
            <v>45.474711623779946</v>
          </cell>
        </row>
        <row r="18">
          <cell r="B18" t="str">
            <v>ABTE2410</v>
          </cell>
          <cell r="C18" t="str">
            <v>pièce</v>
          </cell>
          <cell r="D18" t="str">
            <v>HAUBAN POTELET RESEAU ISOLE</v>
          </cell>
          <cell r="E18">
            <v>35.492457852706302</v>
          </cell>
          <cell r="F18">
            <v>105.36823425022182</v>
          </cell>
        </row>
        <row r="19">
          <cell r="B19" t="str">
            <v>ABTE2420</v>
          </cell>
          <cell r="C19" t="str">
            <v>pièce</v>
          </cell>
          <cell r="D19" t="str">
            <v>HAUBAN POTELET CONDUCTEUR NU &lt; 25 MM²</v>
          </cell>
          <cell r="E19">
            <v>52.129547471162375</v>
          </cell>
          <cell r="F19">
            <v>130.87843833185448</v>
          </cell>
        </row>
        <row r="20">
          <cell r="B20" t="str">
            <v>ABTE2430</v>
          </cell>
          <cell r="C20" t="str">
            <v>pièce</v>
          </cell>
          <cell r="D20" t="str">
            <v>HAUBAN POTELET CONDUCTEUR NU &gt;  25 MM²</v>
          </cell>
          <cell r="E20">
            <v>208.5181898846495</v>
          </cell>
          <cell r="F20">
            <v>479.14818101153503</v>
          </cell>
        </row>
        <row r="21">
          <cell r="B21" t="str">
            <v>ABTE2460</v>
          </cell>
          <cell r="C21" t="str">
            <v>pièce</v>
          </cell>
          <cell r="D21" t="str">
            <v>HAUBAN POT. BOIS (PLAQUE OU VISSABLE)</v>
          </cell>
          <cell r="E21">
            <v>63.220940550133093</v>
          </cell>
          <cell r="F21">
            <v>200.75421472937001</v>
          </cell>
        </row>
        <row r="22">
          <cell r="B22" t="str">
            <v>ABTE2630</v>
          </cell>
          <cell r="C22" t="str">
            <v>pièce</v>
          </cell>
          <cell r="D22" t="str">
            <v>ARMEMENT CONDUCTEUR NU POTEAU (SANS GARNI.)</v>
          </cell>
          <cell r="E22">
            <v>21.073646850044366</v>
          </cell>
          <cell r="F22">
            <v>104.25909494232475</v>
          </cell>
        </row>
        <row r="23">
          <cell r="B23" t="str">
            <v>ABTE2631</v>
          </cell>
          <cell r="C23" t="str">
            <v>pièce</v>
          </cell>
          <cell r="D23" t="str">
            <v>TRAVERSE FER U POUR POTEAU RESEAU BT NU</v>
          </cell>
          <cell r="E23">
            <v>78.7488908606921</v>
          </cell>
          <cell r="F23">
            <v>0</v>
          </cell>
        </row>
        <row r="24">
          <cell r="B24" t="str">
            <v>ABTE3120</v>
          </cell>
          <cell r="C24" t="str">
            <v>mètre</v>
          </cell>
          <cell r="D24" t="str">
            <v>CABLE AUTOPORTE AL 1KV 3 X 35 + NP 54,6</v>
          </cell>
          <cell r="E24">
            <v>2.7728482697426795</v>
          </cell>
          <cell r="F24">
            <v>6.6548358473824303</v>
          </cell>
        </row>
        <row r="25">
          <cell r="B25" t="str">
            <v>ABTE3140</v>
          </cell>
          <cell r="C25" t="str">
            <v>mètre</v>
          </cell>
          <cell r="D25" t="str">
            <v>CABLE AUTOPORTE AL 1KV 3 X 70 + NP 70</v>
          </cell>
          <cell r="E25">
            <v>2.7728482697426795</v>
          </cell>
          <cell r="F25">
            <v>7.9858030168589176</v>
          </cell>
        </row>
        <row r="26">
          <cell r="B26" t="str">
            <v>ABTE3180</v>
          </cell>
          <cell r="C26" t="str">
            <v>mètre</v>
          </cell>
          <cell r="D26" t="str">
            <v>CABLE AUTOPORTE AL 1KV 3 X 70 + NP 70 + 1 EP</v>
          </cell>
          <cell r="E26">
            <v>2.7728482697426795</v>
          </cell>
          <cell r="F26">
            <v>8.4294587400177452</v>
          </cell>
        </row>
        <row r="27">
          <cell r="B27" t="str">
            <v>ABTE3220</v>
          </cell>
          <cell r="C27" t="str">
            <v>mètre</v>
          </cell>
          <cell r="D27" t="str">
            <v>CABLE AUTOPORTE AL 1KV 3 X 70 + NP 70 + 2 EP</v>
          </cell>
          <cell r="E27">
            <v>4.4365572315882877</v>
          </cell>
          <cell r="F27">
            <v>8.8731144631765755</v>
          </cell>
        </row>
        <row r="28">
          <cell r="B28" t="str">
            <v>ABTE3250</v>
          </cell>
          <cell r="C28" t="str">
            <v>mètre</v>
          </cell>
          <cell r="D28" t="str">
            <v>CABLE AUTOPORTE AL 1KV 3 X 150 + NP 70</v>
          </cell>
          <cell r="E28">
            <v>4.4365572315882877</v>
          </cell>
          <cell r="F28">
            <v>13.697870452528838</v>
          </cell>
        </row>
        <row r="29">
          <cell r="B29" t="str">
            <v>ABTE3270</v>
          </cell>
          <cell r="C29" t="str">
            <v>mètre</v>
          </cell>
          <cell r="D29" t="str">
            <v>CABLE AUTOPORTE AL 1KV 3 X 150 + NP 70 + 1 EP</v>
          </cell>
          <cell r="E29">
            <v>4.4365572315882877</v>
          </cell>
          <cell r="F29">
            <v>13.864241348713399</v>
          </cell>
        </row>
        <row r="30">
          <cell r="B30" t="str">
            <v>ABTE3280</v>
          </cell>
          <cell r="C30" t="str">
            <v>mètre</v>
          </cell>
          <cell r="D30" t="str">
            <v>CABLE AUTOPORTE AL 1KV 3 X 150 + NP 70 + 2 EP</v>
          </cell>
          <cell r="E30">
            <v>4.4365572315882877</v>
          </cell>
          <cell r="F30">
            <v>14.252440106477373</v>
          </cell>
        </row>
        <row r="31">
          <cell r="B31" t="str">
            <v>ABTE3350</v>
          </cell>
          <cell r="C31" t="str">
            <v>mètre</v>
          </cell>
          <cell r="D31" t="str">
            <v>TORSADE ALU 2 X 16 MM²</v>
          </cell>
          <cell r="E31">
            <v>1.6637089618456076</v>
          </cell>
          <cell r="F31">
            <v>3.8819875776397517</v>
          </cell>
        </row>
        <row r="32">
          <cell r="B32" t="str">
            <v>ABTE3360</v>
          </cell>
          <cell r="C32" t="str">
            <v>mètre</v>
          </cell>
          <cell r="D32" t="str">
            <v>TORSADE ALU 4 X 25 MM²</v>
          </cell>
          <cell r="E32">
            <v>2.7728482697426795</v>
          </cell>
          <cell r="F32">
            <v>5.7675244010647742</v>
          </cell>
        </row>
        <row r="33">
          <cell r="B33" t="str">
            <v>ABTE3510</v>
          </cell>
          <cell r="C33" t="str">
            <v>mètre</v>
          </cell>
          <cell r="D33" t="str">
            <v>CONDUCTEUR CUIVRE NU 10 MM² (LE MèTRE)</v>
          </cell>
          <cell r="E33">
            <v>0.88731144631765746</v>
          </cell>
          <cell r="F33">
            <v>0</v>
          </cell>
        </row>
        <row r="34">
          <cell r="B34" t="str">
            <v>ABTE3520</v>
          </cell>
          <cell r="C34" t="str">
            <v>mètre</v>
          </cell>
          <cell r="D34" t="str">
            <v>CONDUCTEUR CUIVRE NU 18 MM² (LE MèTRE)</v>
          </cell>
          <cell r="E34">
            <v>0.88731144631765746</v>
          </cell>
          <cell r="F34">
            <v>0</v>
          </cell>
        </row>
        <row r="35">
          <cell r="B35" t="str">
            <v>ABTE3530</v>
          </cell>
          <cell r="C35" t="str">
            <v>mètre</v>
          </cell>
          <cell r="D35" t="str">
            <v>CONDUCTEUR CUIVRE NU 28 MM² (LE MèTRE)</v>
          </cell>
          <cell r="E35">
            <v>0.9982253771073647</v>
          </cell>
          <cell r="F35">
            <v>0</v>
          </cell>
        </row>
        <row r="36">
          <cell r="B36" t="str">
            <v>ABTE3550</v>
          </cell>
          <cell r="C36" t="str">
            <v>mètre</v>
          </cell>
          <cell r="D36" t="str">
            <v>CONDUCTEUR CUIVRE NU 50 MM² (LE MèTRE)</v>
          </cell>
          <cell r="E36">
            <v>1.3309671694764862</v>
          </cell>
          <cell r="F36">
            <v>0</v>
          </cell>
        </row>
        <row r="37">
          <cell r="B37" t="str">
            <v>ABTE5110</v>
          </cell>
          <cell r="C37" t="str">
            <v>pièce</v>
          </cell>
          <cell r="D37" t="str">
            <v>ENSEMBLE JONCTION CONDUCTEUR AUTOPORTE.</v>
          </cell>
          <cell r="E37">
            <v>86.512866015971611</v>
          </cell>
          <cell r="F37">
            <v>102.0408163265306</v>
          </cell>
        </row>
        <row r="38">
          <cell r="B38" t="str">
            <v>ABTE5130</v>
          </cell>
          <cell r="C38" t="str">
            <v>pièce</v>
          </cell>
          <cell r="D38" t="str">
            <v>JONCTION CABLE EP SUR CONDUCTEUR AUTOPORTE</v>
          </cell>
          <cell r="E38">
            <v>25.510204081632651</v>
          </cell>
          <cell r="F38">
            <v>27.728482697426799</v>
          </cell>
        </row>
        <row r="39">
          <cell r="B39" t="str">
            <v>ABTE5150</v>
          </cell>
          <cell r="C39" t="str">
            <v>pièce</v>
          </cell>
          <cell r="D39" t="str">
            <v>ENSEMBLE DERIVATION AUTOPORTE SUR NU</v>
          </cell>
          <cell r="E39">
            <v>87.622005323868677</v>
          </cell>
          <cell r="F39">
            <v>118.67790594498669</v>
          </cell>
        </row>
        <row r="40">
          <cell r="B40" t="str">
            <v>ABTE5160</v>
          </cell>
          <cell r="C40" t="str">
            <v>pièce</v>
          </cell>
          <cell r="D40" t="str">
            <v>ENS. DERIVATION DE RESEAU AUTOPORTE</v>
          </cell>
          <cell r="E40">
            <v>25.510204081632651</v>
          </cell>
          <cell r="F40">
            <v>57.675244010647738</v>
          </cell>
        </row>
        <row r="41">
          <cell r="B41" t="str">
            <v>ABTE5170</v>
          </cell>
          <cell r="C41" t="str">
            <v>pièce</v>
          </cell>
          <cell r="D41" t="str">
            <v>ENS. DERIV. AUTOPORTE 35 MM² OU TORSADE.</v>
          </cell>
          <cell r="E41">
            <v>18.855368234250221</v>
          </cell>
          <cell r="F41">
            <v>35.492457852706302</v>
          </cell>
        </row>
        <row r="42">
          <cell r="B42" t="str">
            <v>ABTE5220</v>
          </cell>
          <cell r="C42" t="str">
            <v>pièce</v>
          </cell>
          <cell r="D42" t="str">
            <v>ENS.JONCTION AERO-SOUT. TOUTES SECTIONS</v>
          </cell>
          <cell r="E42">
            <v>102.0408163265306</v>
          </cell>
          <cell r="F42">
            <v>130.87843833185448</v>
          </cell>
        </row>
        <row r="43">
          <cell r="B43" t="str">
            <v>ABTE5450</v>
          </cell>
          <cell r="C43" t="str">
            <v>pièce</v>
          </cell>
          <cell r="D43" t="str">
            <v>SECTIONNEUR BT 3 X 200 A AUTOPORTE</v>
          </cell>
          <cell r="E43">
            <v>69.875776397515537</v>
          </cell>
          <cell r="F43">
            <v>321.65039929015086</v>
          </cell>
        </row>
        <row r="44">
          <cell r="B44" t="str">
            <v>ABTE5610</v>
          </cell>
          <cell r="C44" t="str">
            <v>pièce</v>
          </cell>
          <cell r="D44" t="str">
            <v>MISE A LA TERRE DU NEUTRE  POTEAU</v>
          </cell>
          <cell r="E44">
            <v>38.819875776397517</v>
          </cell>
          <cell r="F44">
            <v>75.421472937000885</v>
          </cell>
        </row>
        <row r="45">
          <cell r="B45" t="str">
            <v>ABTE5620</v>
          </cell>
          <cell r="C45" t="str">
            <v>pièce</v>
          </cell>
          <cell r="D45" t="str">
            <v>MISE A LA TERRE DU NEUTRE POTELET</v>
          </cell>
          <cell r="E45">
            <v>139.75155279503107</v>
          </cell>
          <cell r="F45">
            <v>227.37355811889975</v>
          </cell>
        </row>
        <row r="46">
          <cell r="B46" t="str">
            <v>ABTE6050</v>
          </cell>
          <cell r="C46" t="str">
            <v>pièce</v>
          </cell>
          <cell r="D46" t="str">
            <v>RECONNEXION ENTREE DE LIGNE BT.</v>
          </cell>
          <cell r="E46">
            <v>26.619343389529721</v>
          </cell>
          <cell r="F46">
            <v>38.819875776397517</v>
          </cell>
        </row>
        <row r="47">
          <cell r="B47" t="str">
            <v>ABTE6110</v>
          </cell>
          <cell r="C47" t="str">
            <v>pièce</v>
          </cell>
          <cell r="D47" t="str">
            <v>COFFRET 100 A, ENTREE DE LIGNE 4X16 CU</v>
          </cell>
          <cell r="E47">
            <v>113.13220940550133</v>
          </cell>
          <cell r="F47">
            <v>244.01064773735581</v>
          </cell>
        </row>
        <row r="48">
          <cell r="B48" t="str">
            <v>ABTE6210</v>
          </cell>
          <cell r="C48" t="str">
            <v>pièce</v>
          </cell>
          <cell r="D48" t="str">
            <v>COFFRET 140 A, ENTREE DE LIGNE 4X25 CU</v>
          </cell>
          <cell r="E48">
            <v>113.13220940550133</v>
          </cell>
          <cell r="F48">
            <v>279.50310559006215</v>
          </cell>
        </row>
        <row r="49">
          <cell r="B49" t="str">
            <v>ABTE6430</v>
          </cell>
          <cell r="C49" t="str">
            <v>pièce</v>
          </cell>
          <cell r="D49" t="str">
            <v>COFFRET 250 A SUR AUTOPORTE, ENT. DE LIGNE 4X50 CU</v>
          </cell>
          <cell r="E49">
            <v>139.75155279503107</v>
          </cell>
          <cell r="F49">
            <v>574.53416149068323</v>
          </cell>
        </row>
        <row r="50">
          <cell r="B50" t="str">
            <v>ABTE6520</v>
          </cell>
          <cell r="C50" t="str">
            <v>pièce</v>
          </cell>
          <cell r="D50" t="str">
            <v>COFFRET BRANCHT-COMPT. 3X60A OU 2X90A</v>
          </cell>
          <cell r="E50">
            <v>191.88110026619341</v>
          </cell>
          <cell r="F50">
            <v>296.14019520851821</v>
          </cell>
        </row>
        <row r="51">
          <cell r="B51" t="str">
            <v>ABTE6610</v>
          </cell>
          <cell r="C51" t="str">
            <v>pièce</v>
          </cell>
          <cell r="D51" t="str">
            <v>REMONTEE AERO-SOUTERRAINE 1 CABLE BT (CâBLE NON COMPRIS)</v>
          </cell>
          <cell r="E51">
            <v>78.7488908606921</v>
          </cell>
          <cell r="F51">
            <v>113.13220940550133</v>
          </cell>
        </row>
        <row r="52">
          <cell r="B52" t="str">
            <v>ABTE6620</v>
          </cell>
          <cell r="C52" t="str">
            <v>pièce</v>
          </cell>
          <cell r="D52" t="str">
            <v>REMONTEE AERO-SOUTERRAINE 2 CABLES BT (CâBLE NON COMPRIS)</v>
          </cell>
          <cell r="E52">
            <v>90.949423247559892</v>
          </cell>
          <cell r="F52">
            <v>130.87843833185448</v>
          </cell>
        </row>
        <row r="53">
          <cell r="B53" t="str">
            <v>ABTE6630</v>
          </cell>
          <cell r="C53" t="str">
            <v>pièce</v>
          </cell>
          <cell r="D53" t="str">
            <v>REMONTEE AERO-SOUTERRAINE 3 CABLES BT (CâBLE NON COMPRIS)</v>
          </cell>
          <cell r="E53">
            <v>116.45962732919254</v>
          </cell>
          <cell r="F53">
            <v>174.13487133984029</v>
          </cell>
        </row>
        <row r="54">
          <cell r="B54" t="str">
            <v>ABTE6680</v>
          </cell>
          <cell r="C54" t="str">
            <v>pièce</v>
          </cell>
          <cell r="D54" t="str">
            <v>DEPART AERO-SOUT SUR ARMOIRE EXIST. (CABLE COMPRIS)</v>
          </cell>
          <cell r="E54">
            <v>303.90417036379768</v>
          </cell>
          <cell r="F54">
            <v>522.40461401952086</v>
          </cell>
        </row>
        <row r="55">
          <cell r="B55" t="str">
            <v>ABTE6820</v>
          </cell>
          <cell r="C55" t="str">
            <v>pièce</v>
          </cell>
          <cell r="D55" t="str">
            <v>MODIFICATION DE COLONNE MONTANTE</v>
          </cell>
          <cell r="E55">
            <v>61.002661934338953</v>
          </cell>
          <cell r="F55">
            <v>87.622005323868677</v>
          </cell>
        </row>
        <row r="56">
          <cell r="B56" t="str">
            <v>ABTE6920</v>
          </cell>
          <cell r="C56" t="str">
            <v>pièce</v>
          </cell>
          <cell r="D56" t="str">
            <v>CONNEXION ENTREE DE LIGNE EP</v>
          </cell>
          <cell r="E56">
            <v>13.309671694764861</v>
          </cell>
          <cell r="F56">
            <v>18.855368234250221</v>
          </cell>
        </row>
        <row r="57">
          <cell r="B57" t="str">
            <v>ABTE6940</v>
          </cell>
          <cell r="C57" t="str">
            <v>pièce</v>
          </cell>
          <cell r="D57" t="str">
            <v>ENTREE LIGNE EP SUR POTELET</v>
          </cell>
          <cell r="E57">
            <v>52.129547471162375</v>
          </cell>
          <cell r="F57">
            <v>177.46228926353149</v>
          </cell>
        </row>
        <row r="58">
          <cell r="B58" t="str">
            <v>ABTE8110</v>
          </cell>
          <cell r="C58" t="str">
            <v>pièce</v>
          </cell>
          <cell r="D58" t="str">
            <v>DEMONTAGE COMPLET POTEAU BOIS Y COMPRIS ACCESSOIRE</v>
          </cell>
          <cell r="E58">
            <v>78.7488908606921</v>
          </cell>
          <cell r="F58">
            <v>0</v>
          </cell>
        </row>
        <row r="59">
          <cell r="B59" t="str">
            <v>ABTE8160</v>
          </cell>
          <cell r="C59" t="str">
            <v>pièce</v>
          </cell>
          <cell r="D59" t="str">
            <v>DEMONTAGE UN SOCLE EN BETON POUR POTEAU BOIS</v>
          </cell>
          <cell r="E59">
            <v>61.002661934338953</v>
          </cell>
          <cell r="F59">
            <v>0</v>
          </cell>
        </row>
        <row r="60">
          <cell r="B60" t="str">
            <v>ABTE8210</v>
          </cell>
          <cell r="C60" t="str">
            <v>pièce</v>
          </cell>
          <cell r="D60" t="str">
            <v>DEMONTAGE UN POTEAU BETON INF. OU éGAL à 6,5 KN.</v>
          </cell>
          <cell r="E60">
            <v>174.13487133984029</v>
          </cell>
          <cell r="F60">
            <v>0</v>
          </cell>
        </row>
        <row r="61">
          <cell r="B61" t="str">
            <v>ABTE8230</v>
          </cell>
          <cell r="C61" t="str">
            <v>pièce</v>
          </cell>
          <cell r="D61" t="str">
            <v>DEMONTAGE UN POTEAU BETON DE 6,5 KN à 12,5 KN</v>
          </cell>
          <cell r="E61">
            <v>313.88642413487133</v>
          </cell>
          <cell r="F61">
            <v>0</v>
          </cell>
        </row>
        <row r="62">
          <cell r="B62" t="str">
            <v>ABTE8250</v>
          </cell>
          <cell r="C62" t="str">
            <v>pièce</v>
          </cell>
          <cell r="D62" t="str">
            <v>DEMONTAGE D'1 POTEAU BETON &gt;à 12,5 KN OU PETIT PYLONE DE HAUTEUR ET D'EFFORT EN TêTE VARIABLES.</v>
          </cell>
          <cell r="E62">
            <v>383.76220053238683</v>
          </cell>
          <cell r="F62">
            <v>0</v>
          </cell>
        </row>
        <row r="63">
          <cell r="B63" t="str">
            <v>ABTE8270</v>
          </cell>
          <cell r="C63" t="str">
            <v>mètre3</v>
          </cell>
          <cell r="D63" t="str">
            <v>DEMOLITION MASSIF DE FONDATION (AU DELà DE 0,5M DE PROFONDEUR)</v>
          </cell>
          <cell r="E63">
            <v>157.4977817213842</v>
          </cell>
          <cell r="F63">
            <v>0</v>
          </cell>
        </row>
        <row r="64">
          <cell r="B64" t="str">
            <v>ABTE8410</v>
          </cell>
          <cell r="C64" t="str">
            <v>pièce</v>
          </cell>
          <cell r="D64" t="str">
            <v>DEMONTAGE COMPLET POTELET Y COMPRIS ACCESSOIRE</v>
          </cell>
          <cell r="E64">
            <v>123.11446317657497</v>
          </cell>
          <cell r="F64">
            <v>0</v>
          </cell>
        </row>
        <row r="65">
          <cell r="B65" t="str">
            <v>ABTE8750</v>
          </cell>
          <cell r="C65" t="str">
            <v>pièce</v>
          </cell>
          <cell r="D65" t="str">
            <v>DEPOSE ET REPOSE DE CONDUCTEURS AUTOPORTES (PAR FIXATION)</v>
          </cell>
          <cell r="E65">
            <v>61.002661934338953</v>
          </cell>
          <cell r="F65">
            <v>0</v>
          </cell>
        </row>
        <row r="66">
          <cell r="B66" t="str">
            <v>ABTE8760</v>
          </cell>
          <cell r="C66" t="str">
            <v>pièce</v>
          </cell>
          <cell r="D66" t="str">
            <v>DEPOSE F.T. ET REPRISE DES RESEAUX F.T. SUR POTEAU BETON</v>
          </cell>
          <cell r="E66">
            <v>0</v>
          </cell>
          <cell r="F66">
            <v>174.13487133984029</v>
          </cell>
        </row>
        <row r="67">
          <cell r="B67" t="str">
            <v>ABTE8810</v>
          </cell>
          <cell r="C67" t="str">
            <v>kilomètre</v>
          </cell>
          <cell r="D67" t="str">
            <v>DEPOSE NAPPE CONDUCTEURS NUS (PAR KM DE NAPPE)</v>
          </cell>
          <cell r="E67">
            <v>2089.6184560780835</v>
          </cell>
          <cell r="F67">
            <v>0</v>
          </cell>
        </row>
        <row r="68">
          <cell r="B68" t="str">
            <v>ABTE8850</v>
          </cell>
          <cell r="C68" t="str">
            <v>kilomètre</v>
          </cell>
          <cell r="D68" t="str">
            <v>DEPOSE CABLE ISOLE (PAR KM)</v>
          </cell>
          <cell r="E68">
            <v>1480.7009760425908</v>
          </cell>
          <cell r="F68">
            <v>0</v>
          </cell>
        </row>
        <row r="69">
          <cell r="B69" t="str">
            <v>ABTE9620</v>
          </cell>
          <cell r="C69" t="str">
            <v>pièce</v>
          </cell>
          <cell r="D69" t="str">
            <v>RELEVE TRAVAUX JUSQU'à 6 SUPPORTS  PLAN FOURNI PAR E.S.</v>
          </cell>
          <cell r="E69">
            <v>26.619343389529721</v>
          </cell>
          <cell r="F69">
            <v>0</v>
          </cell>
        </row>
        <row r="70">
          <cell r="B70" t="str">
            <v>ABTE9630</v>
          </cell>
          <cell r="C70" t="str">
            <v>pièce</v>
          </cell>
          <cell r="D70" t="str">
            <v>RELEVE TRAVAUX (PAR SUPPORT AU-DELà DU 6èME)</v>
          </cell>
          <cell r="E70">
            <v>4.4365572315882877</v>
          </cell>
          <cell r="F70">
            <v>0</v>
          </cell>
        </row>
        <row r="71">
          <cell r="B71" t="str">
            <v>AMCE1110</v>
          </cell>
          <cell r="C71" t="str">
            <v>mètre3</v>
          </cell>
          <cell r="D71" t="str">
            <v>FOUILLE TERRAIN NATUREL POUR FONDATION</v>
          </cell>
          <cell r="E71">
            <v>0</v>
          </cell>
          <cell r="F71">
            <v>6.1086956521739131</v>
          </cell>
        </row>
        <row r="72">
          <cell r="B72" t="str">
            <v>AMCE1120</v>
          </cell>
          <cell r="C72" t="str">
            <v>mètre3</v>
          </cell>
          <cell r="D72" t="str">
            <v>FOUILLE TERRAIN ROCAILLEUX POUR FONDATION (ROCHE MOYENNEMENT DURE, BETON MAIGRE, MATERIAUX STABILISES)</v>
          </cell>
          <cell r="E72">
            <v>80.498866213151928</v>
          </cell>
          <cell r="F72">
            <v>0</v>
          </cell>
        </row>
        <row r="73">
          <cell r="B73" t="str">
            <v>AMCE1130</v>
          </cell>
          <cell r="C73" t="str">
            <v>mètre3</v>
          </cell>
          <cell r="D73" t="str">
            <v>FOUILLE TERRAIN ROCHEUX-BETON POUR FONDATION</v>
          </cell>
          <cell r="E73">
            <v>89.569160997732425</v>
          </cell>
          <cell r="F73">
            <v>0</v>
          </cell>
        </row>
        <row r="74">
          <cell r="B74" t="str">
            <v>AMCE1160</v>
          </cell>
          <cell r="C74" t="str">
            <v>mètre3</v>
          </cell>
          <cell r="D74" t="str">
            <v>FOUILLE TERRAIN INSTABLE ET HUMIDE POUR FONDATION</v>
          </cell>
          <cell r="E74">
            <v>112.24489795918366</v>
          </cell>
          <cell r="F74">
            <v>0</v>
          </cell>
        </row>
        <row r="75">
          <cell r="B75" t="str">
            <v>AMCE1170</v>
          </cell>
          <cell r="C75" t="str">
            <v>mètre3</v>
          </cell>
          <cell r="D75" t="str">
            <v>P.V. POUR FOUILLE POUR FONDAT. BETON EN VOIRIE EXISTANTE</v>
          </cell>
          <cell r="E75">
            <v>45.351473922902493</v>
          </cell>
          <cell r="F75">
            <v>0</v>
          </cell>
        </row>
        <row r="76">
          <cell r="B76" t="str">
            <v>AMCE1180</v>
          </cell>
          <cell r="C76" t="str">
            <v>pièce</v>
          </cell>
          <cell r="D76" t="str">
            <v>SUPP 21/10/99 DEPOSE F.T. ET REPRISE DES RESEAUX F.T. SUR POTEAU BETON</v>
          </cell>
          <cell r="E76">
            <v>0</v>
          </cell>
          <cell r="F76">
            <v>188.47539015606245</v>
          </cell>
        </row>
        <row r="77">
          <cell r="B77" t="str">
            <v>AMCE1450</v>
          </cell>
          <cell r="C77" t="str">
            <v>pièce</v>
          </cell>
          <cell r="D77" t="str">
            <v>P.V. FOUILLE POTEAU BOIS TERRAIN ROCAILLEUX</v>
          </cell>
          <cell r="E77">
            <v>39.682539682539684</v>
          </cell>
          <cell r="F77">
            <v>0</v>
          </cell>
        </row>
        <row r="78">
          <cell r="B78" t="str">
            <v>AMCE1460</v>
          </cell>
          <cell r="C78" t="str">
            <v>pièce</v>
          </cell>
          <cell r="D78" t="str">
            <v>P.V. FOUILLE POTEAU BOIS TERRAIN ROCHEUX</v>
          </cell>
          <cell r="E78">
            <v>82.766439909297048</v>
          </cell>
          <cell r="F78">
            <v>0</v>
          </cell>
        </row>
        <row r="79">
          <cell r="B79" t="str">
            <v>AMCE1810</v>
          </cell>
          <cell r="C79" t="str">
            <v>mètre3</v>
          </cell>
          <cell r="D79" t="str">
            <v>BETON DE FONDATION  POUR SUPPORT</v>
          </cell>
          <cell r="E79">
            <v>0</v>
          </cell>
          <cell r="F79">
            <v>122.44897959183673</v>
          </cell>
        </row>
        <row r="80">
          <cell r="B80" t="str">
            <v>AMCE1820</v>
          </cell>
          <cell r="C80" t="str">
            <v>pièce</v>
          </cell>
          <cell r="D80" t="str">
            <v>RESERVATION POUR SUPPORT DANS UNE FONDATION</v>
          </cell>
          <cell r="E80">
            <v>58.956916099773238</v>
          </cell>
          <cell r="F80">
            <v>0</v>
          </cell>
        </row>
        <row r="81">
          <cell r="B81" t="str">
            <v>AMCE1880</v>
          </cell>
          <cell r="C81" t="str">
            <v>pièce</v>
          </cell>
          <cell r="D81" t="str">
            <v>FONDATION POUR SUPPORT CONTREFICHE S190</v>
          </cell>
          <cell r="E81">
            <v>56.689342403628117</v>
          </cell>
          <cell r="F81">
            <v>104.44177671068428</v>
          </cell>
        </row>
        <row r="82">
          <cell r="B82" t="str">
            <v>AMCE1890</v>
          </cell>
          <cell r="C82" t="str">
            <v>pièce</v>
          </cell>
          <cell r="D82" t="str">
            <v>FONDATION POUR SUPPORT CONTREFICHE S325</v>
          </cell>
          <cell r="E82">
            <v>78.231292517006807</v>
          </cell>
          <cell r="F82">
            <v>114.04561824729892</v>
          </cell>
        </row>
        <row r="83">
          <cell r="B83" t="str">
            <v>AMCE2140</v>
          </cell>
          <cell r="C83" t="str">
            <v>pièce</v>
          </cell>
          <cell r="D83" t="str">
            <v>POTEAU BETON CLASSE D 14 M 4 KN</v>
          </cell>
          <cell r="E83">
            <v>213.15192743764172</v>
          </cell>
          <cell r="F83">
            <v>650.66026410564223</v>
          </cell>
        </row>
        <row r="84">
          <cell r="B84" t="str">
            <v>AMCE2150</v>
          </cell>
          <cell r="C84" t="str">
            <v>pièce</v>
          </cell>
          <cell r="D84" t="str">
            <v>POTEAU BETON CLASSE D 11 M 4 KN</v>
          </cell>
          <cell r="E84">
            <v>213.15192743764172</v>
          </cell>
          <cell r="F84">
            <v>575.03001200480196</v>
          </cell>
        </row>
        <row r="85">
          <cell r="B85" t="str">
            <v>AMCE2160</v>
          </cell>
          <cell r="C85" t="str">
            <v>pièce</v>
          </cell>
          <cell r="D85" t="str">
            <v>POTEAU BETON CLASSE D 12 M 4 KN</v>
          </cell>
          <cell r="E85">
            <v>213.15192743764172</v>
          </cell>
          <cell r="F85">
            <v>602.64105642256914</v>
          </cell>
        </row>
        <row r="86">
          <cell r="B86" t="str">
            <v>AMCE2170</v>
          </cell>
          <cell r="C86" t="str">
            <v>pièce</v>
          </cell>
          <cell r="D86" t="str">
            <v>POTEAU BETON CLASSE D 13 M 4 KN</v>
          </cell>
          <cell r="E86">
            <v>213.15192743764172</v>
          </cell>
          <cell r="F86">
            <v>631.45258103241304</v>
          </cell>
        </row>
        <row r="87">
          <cell r="B87" t="str">
            <v>AMCE2220</v>
          </cell>
          <cell r="C87" t="str">
            <v>pièce</v>
          </cell>
          <cell r="D87" t="str">
            <v>POTEAU BETON CLASSE D 11 M 10 KN</v>
          </cell>
          <cell r="E87">
            <v>302.72108843537416</v>
          </cell>
          <cell r="F87">
            <v>753.90156062424978</v>
          </cell>
        </row>
        <row r="88">
          <cell r="B88" t="str">
            <v>AMCE2230</v>
          </cell>
          <cell r="C88" t="str">
            <v>pièce</v>
          </cell>
          <cell r="D88" t="str">
            <v>POTEAU BETON CLASSE D 12 M 10 KN</v>
          </cell>
          <cell r="E88">
            <v>306.12244897959181</v>
          </cell>
          <cell r="F88">
            <v>810.32412965186086</v>
          </cell>
        </row>
        <row r="89">
          <cell r="B89" t="str">
            <v>AMCE2240</v>
          </cell>
          <cell r="C89" t="str">
            <v>pièce</v>
          </cell>
          <cell r="D89" t="str">
            <v>POTEAU BETON CLASSE D 13 M 10 KN</v>
          </cell>
          <cell r="E89">
            <v>306.12244897959181</v>
          </cell>
          <cell r="F89">
            <v>858.34333733493395</v>
          </cell>
        </row>
        <row r="90">
          <cell r="B90" t="str">
            <v>AMCE2250</v>
          </cell>
          <cell r="C90" t="str">
            <v>pièce</v>
          </cell>
          <cell r="D90" t="str">
            <v>POTEAU BETON CLASSE D 14 M 10 KN</v>
          </cell>
          <cell r="E90">
            <v>356.00907029478458</v>
          </cell>
          <cell r="F90">
            <v>980.7923169267707</v>
          </cell>
        </row>
        <row r="91">
          <cell r="B91" t="str">
            <v>AMCE2410</v>
          </cell>
          <cell r="C91" t="str">
            <v>pièce</v>
          </cell>
          <cell r="D91" t="str">
            <v>POTEAU BETON CLASSE D 11 M 6,5 KN</v>
          </cell>
          <cell r="E91">
            <v>213.15192743764172</v>
          </cell>
          <cell r="F91">
            <v>621.84873949579833</v>
          </cell>
        </row>
        <row r="92">
          <cell r="B92" t="str">
            <v>AMCE2420</v>
          </cell>
          <cell r="C92" t="str">
            <v>pièce</v>
          </cell>
          <cell r="D92" t="str">
            <v>POTEAU BETON CLASSE D 12 M 6,5 KN</v>
          </cell>
          <cell r="E92">
            <v>213.15192743764172</v>
          </cell>
          <cell r="F92">
            <v>669.86794717887165</v>
          </cell>
        </row>
        <row r="93">
          <cell r="B93" t="str">
            <v>AMCE2430</v>
          </cell>
          <cell r="C93" t="str">
            <v>pièce</v>
          </cell>
          <cell r="D93" t="str">
            <v>POTEAU BETON CLASSE D 13 M 6,5 KN</v>
          </cell>
          <cell r="E93">
            <v>213.15192743764172</v>
          </cell>
          <cell r="F93">
            <v>716.6866746698679</v>
          </cell>
        </row>
        <row r="94">
          <cell r="B94" t="str">
            <v>AMCE2440</v>
          </cell>
          <cell r="C94" t="str">
            <v>pièce</v>
          </cell>
          <cell r="D94" t="str">
            <v>POTEAU BETON CLASSE D 14 M 6,5 KN</v>
          </cell>
          <cell r="E94">
            <v>213.15192743764172</v>
          </cell>
          <cell r="F94">
            <v>773.10924369747897</v>
          </cell>
        </row>
        <row r="95">
          <cell r="B95" t="str">
            <v>AMCE2460</v>
          </cell>
          <cell r="C95" t="str">
            <v>pièce</v>
          </cell>
          <cell r="D95" t="str">
            <v>POTEAU BETON CLASSE D 16 M 6,5 KN</v>
          </cell>
          <cell r="E95">
            <v>427.43764172335602</v>
          </cell>
          <cell r="F95">
            <v>1102.0408163265306</v>
          </cell>
        </row>
        <row r="96">
          <cell r="B96" t="str">
            <v>AMCE2510</v>
          </cell>
          <cell r="C96" t="str">
            <v>pièce</v>
          </cell>
          <cell r="D96" t="str">
            <v>POTEAU BETON CLASSE D 11 M 8 KN</v>
          </cell>
          <cell r="E96">
            <v>302.72108843537416</v>
          </cell>
          <cell r="F96">
            <v>753.90156062424978</v>
          </cell>
        </row>
        <row r="97">
          <cell r="B97" t="str">
            <v>AMCE2520</v>
          </cell>
          <cell r="C97" t="str">
            <v>pièce</v>
          </cell>
          <cell r="D97" t="str">
            <v>POTEAU BETON CLASSE D 12 M 8 KN</v>
          </cell>
          <cell r="E97">
            <v>306.12244897959181</v>
          </cell>
          <cell r="F97">
            <v>810.32412965186086</v>
          </cell>
        </row>
        <row r="98">
          <cell r="B98" t="str">
            <v>AMCE2530</v>
          </cell>
          <cell r="C98" t="str">
            <v>pièce</v>
          </cell>
          <cell r="D98" t="str">
            <v>POTEAU BETON CLASSE D 13 M 8 KN</v>
          </cell>
          <cell r="E98">
            <v>306.12244897959181</v>
          </cell>
          <cell r="F98">
            <v>858.34333733493395</v>
          </cell>
        </row>
        <row r="99">
          <cell r="B99" t="str">
            <v>AMCE2540</v>
          </cell>
          <cell r="C99" t="str">
            <v>pièce</v>
          </cell>
          <cell r="D99" t="str">
            <v>POTEAU BETON CLASSE D 14 M 8 KN</v>
          </cell>
          <cell r="E99">
            <v>356.00907029478458</v>
          </cell>
          <cell r="F99">
            <v>979.59183673469386</v>
          </cell>
        </row>
        <row r="100">
          <cell r="B100" t="str">
            <v>AMCE2560</v>
          </cell>
          <cell r="C100" t="str">
            <v>pièce</v>
          </cell>
          <cell r="D100" t="str">
            <v>POTEAU BETON CLASSE D 16 M 8 KN</v>
          </cell>
          <cell r="E100">
            <v>421.76870748299314</v>
          </cell>
          <cell r="F100">
            <v>1169.2677070828331</v>
          </cell>
        </row>
        <row r="101">
          <cell r="B101" t="str">
            <v>AMCE2620</v>
          </cell>
          <cell r="C101" t="str">
            <v>pièce</v>
          </cell>
          <cell r="D101" t="str">
            <v>POTEAU BETON CLASSE E 12 M 8 KN</v>
          </cell>
          <cell r="E101">
            <v>311.7913832199547</v>
          </cell>
          <cell r="F101">
            <v>990.3961584633854</v>
          </cell>
        </row>
        <row r="102">
          <cell r="B102" t="str">
            <v>AMCE2630</v>
          </cell>
          <cell r="C102" t="str">
            <v>pièce</v>
          </cell>
          <cell r="D102" t="str">
            <v>POTEAU BETON CLASSE E 13 M 8 KN</v>
          </cell>
          <cell r="E102">
            <v>311.7913832199547</v>
          </cell>
          <cell r="F102">
            <v>1056.4225690276112</v>
          </cell>
        </row>
        <row r="103">
          <cell r="B103" t="str">
            <v>AMCE2640</v>
          </cell>
          <cell r="C103" t="str">
            <v>pièce</v>
          </cell>
          <cell r="D103" t="str">
            <v>POTEAU BETON CLASSE E 14 M 8 KN</v>
          </cell>
          <cell r="E103">
            <v>356.00907029478458</v>
          </cell>
          <cell r="F103">
            <v>1206.4825930372151</v>
          </cell>
        </row>
        <row r="104">
          <cell r="B104" t="str">
            <v>AMCE2660</v>
          </cell>
          <cell r="C104" t="str">
            <v>pièce</v>
          </cell>
          <cell r="D104" t="str">
            <v>POTEAU BETON CLASSE E 16 M 8 KN</v>
          </cell>
          <cell r="E104">
            <v>427.43764172335602</v>
          </cell>
          <cell r="F104">
            <v>1423.7695078031213</v>
          </cell>
        </row>
        <row r="105">
          <cell r="B105" t="str">
            <v>AMCE2710</v>
          </cell>
          <cell r="C105" t="str">
            <v>pièce</v>
          </cell>
          <cell r="D105" t="str">
            <v>POTEAU BETON CLASSE D 10 M 12,5 KN</v>
          </cell>
          <cell r="E105">
            <v>311.7913832199547</v>
          </cell>
          <cell r="F105">
            <v>801.92076830732287</v>
          </cell>
        </row>
        <row r="106">
          <cell r="B106" t="str">
            <v>AMCE2715</v>
          </cell>
          <cell r="C106" t="str">
            <v>pièce</v>
          </cell>
          <cell r="D106" t="str">
            <v>POTEAU BETON CLASSE D 11 M 12,5 KN</v>
          </cell>
          <cell r="E106">
            <v>311.7913832199547</v>
          </cell>
          <cell r="F106">
            <v>876.35054021608653</v>
          </cell>
        </row>
        <row r="107">
          <cell r="B107" t="str">
            <v>AMCE2720</v>
          </cell>
          <cell r="C107" t="str">
            <v>pièce</v>
          </cell>
          <cell r="D107" t="str">
            <v>POTEAU BETON CLASSE D 12 M 12,5 KN</v>
          </cell>
          <cell r="E107">
            <v>311.7913832199547</v>
          </cell>
          <cell r="F107">
            <v>951.9807923169268</v>
          </cell>
        </row>
        <row r="108">
          <cell r="B108" t="str">
            <v>AMCE2730</v>
          </cell>
          <cell r="C108" t="str">
            <v>pièce</v>
          </cell>
          <cell r="D108" t="str">
            <v>POTEAU BETON CLASSE D 13 M 12,5 KN</v>
          </cell>
          <cell r="E108">
            <v>311.7913832199547</v>
          </cell>
          <cell r="F108">
            <v>998.79951980792316</v>
          </cell>
        </row>
        <row r="109">
          <cell r="B109" t="str">
            <v>AMCE2740</v>
          </cell>
          <cell r="C109" t="str">
            <v>pièce</v>
          </cell>
          <cell r="D109" t="str">
            <v>POTEAU BETON CLASSE D 14 M 12,5 KN</v>
          </cell>
          <cell r="E109">
            <v>348.07256235827663</v>
          </cell>
          <cell r="F109">
            <v>1150.0600240096039</v>
          </cell>
        </row>
        <row r="110">
          <cell r="B110" t="str">
            <v>AMCE2760</v>
          </cell>
          <cell r="C110" t="str">
            <v>pièce</v>
          </cell>
          <cell r="D110" t="str">
            <v>POTEAU BETON CLASSE D 16 M 12,5 KN</v>
          </cell>
          <cell r="E110">
            <v>427.43764172335602</v>
          </cell>
          <cell r="F110">
            <v>1394.9579831932774</v>
          </cell>
        </row>
        <row r="111">
          <cell r="B111" t="str">
            <v>AMCE2820</v>
          </cell>
          <cell r="C111" t="str">
            <v>pièce</v>
          </cell>
          <cell r="D111" t="str">
            <v>POTEAU BETON CLASSE E 12 M 12,5 KN</v>
          </cell>
          <cell r="E111">
            <v>311.7913832199547</v>
          </cell>
          <cell r="F111">
            <v>1150.0600240096039</v>
          </cell>
        </row>
        <row r="112">
          <cell r="B112" t="str">
            <v>AMCE2830</v>
          </cell>
          <cell r="C112" t="str">
            <v>pièce</v>
          </cell>
          <cell r="D112" t="str">
            <v>POTEAU BETON CLASSE E 13 M 12,5 KN</v>
          </cell>
          <cell r="E112">
            <v>311.7913832199547</v>
          </cell>
          <cell r="F112">
            <v>1272.5090036014408</v>
          </cell>
        </row>
        <row r="113">
          <cell r="B113" t="str">
            <v>AMCE2840</v>
          </cell>
          <cell r="C113" t="str">
            <v>pièce</v>
          </cell>
          <cell r="D113" t="str">
            <v>POTEAU BETON CLASSE E 14 M 12,5 KN</v>
          </cell>
          <cell r="E113">
            <v>356.00907029478458</v>
          </cell>
          <cell r="F113">
            <v>1433.3733493397358</v>
          </cell>
        </row>
        <row r="114">
          <cell r="B114" t="str">
            <v>AMCE2860</v>
          </cell>
          <cell r="C114" t="str">
            <v>pièce</v>
          </cell>
          <cell r="D114" t="str">
            <v>POTEAU BETON CLASSE E 16 M 12,5 KN</v>
          </cell>
          <cell r="E114">
            <v>427.43764172335602</v>
          </cell>
          <cell r="F114">
            <v>1696.2785114045619</v>
          </cell>
        </row>
        <row r="115">
          <cell r="B115" t="str">
            <v>AMCE2880</v>
          </cell>
          <cell r="C115" t="str">
            <v>pièce</v>
          </cell>
          <cell r="D115" t="str">
            <v>POTEAU BETON CLASSE E 18 M 12,5 KN</v>
          </cell>
          <cell r="E115">
            <v>427.43764172335602</v>
          </cell>
          <cell r="F115">
            <v>2016.8067226890755</v>
          </cell>
        </row>
        <row r="116">
          <cell r="B116" t="str">
            <v>AMCE3010</v>
          </cell>
          <cell r="C116" t="str">
            <v>pièce</v>
          </cell>
          <cell r="D116" t="str">
            <v>POTEAU BETON CLASSE D 11 M 16 KN</v>
          </cell>
          <cell r="E116">
            <v>311.7913832199547</v>
          </cell>
          <cell r="F116">
            <v>1018.0072028811526</v>
          </cell>
        </row>
        <row r="117">
          <cell r="B117" t="str">
            <v>AMCE3020</v>
          </cell>
          <cell r="C117" t="str">
            <v>pièce</v>
          </cell>
          <cell r="D117" t="str">
            <v>POTEAU BETON CLASSE D 12 M 16 KN</v>
          </cell>
          <cell r="E117">
            <v>311.7913832199547</v>
          </cell>
          <cell r="F117">
            <v>1046.8187274909965</v>
          </cell>
        </row>
        <row r="118">
          <cell r="B118" t="str">
            <v>AMCE3030</v>
          </cell>
          <cell r="C118" t="str">
            <v>pièce</v>
          </cell>
          <cell r="D118" t="str">
            <v>POTEAU BETON CLASSE D 13 M 16 KN</v>
          </cell>
          <cell r="E118">
            <v>311.7913832199547</v>
          </cell>
          <cell r="F118">
            <v>1111.6446578631453</v>
          </cell>
        </row>
        <row r="119">
          <cell r="B119" t="str">
            <v>AMCE3040</v>
          </cell>
          <cell r="C119" t="str">
            <v>pièce</v>
          </cell>
          <cell r="D119" t="str">
            <v>POTEAU BETON CLASSE D 14 M 16 KN</v>
          </cell>
          <cell r="E119">
            <v>356.00907029478458</v>
          </cell>
          <cell r="F119">
            <v>1262.9051620648261</v>
          </cell>
        </row>
        <row r="120">
          <cell r="B120" t="str">
            <v>AMCE3060</v>
          </cell>
          <cell r="C120" t="str">
            <v>pièce</v>
          </cell>
          <cell r="D120" t="str">
            <v>POTEAU BETON CLASSE D 16 M 16 KN</v>
          </cell>
          <cell r="E120">
            <v>427.43764172335602</v>
          </cell>
          <cell r="F120">
            <v>1470.5882352941178</v>
          </cell>
        </row>
        <row r="121">
          <cell r="B121" t="str">
            <v>AMCE3120</v>
          </cell>
          <cell r="C121" t="str">
            <v>pièce</v>
          </cell>
          <cell r="D121" t="str">
            <v>POTEAU BETON CLASSE E 12 M 16 KN</v>
          </cell>
          <cell r="E121">
            <v>311.7913832199547</v>
          </cell>
          <cell r="F121">
            <v>1300.1200480192076</v>
          </cell>
        </row>
        <row r="122">
          <cell r="B122" t="str">
            <v>AMCE3130</v>
          </cell>
          <cell r="C122" t="str">
            <v>pièce</v>
          </cell>
          <cell r="D122" t="str">
            <v>POTEAU BETON CLASSE E 13 M 16 KN</v>
          </cell>
          <cell r="E122">
            <v>311.7913832199547</v>
          </cell>
          <cell r="F122">
            <v>1414.1656662665066</v>
          </cell>
        </row>
        <row r="123">
          <cell r="B123" t="str">
            <v>AMCE3140</v>
          </cell>
          <cell r="C123" t="str">
            <v>pièce</v>
          </cell>
          <cell r="D123" t="str">
            <v>POTEAU BETON CLASSE E 14 M 16 KN</v>
          </cell>
          <cell r="E123">
            <v>356.00907029478458</v>
          </cell>
          <cell r="F123">
            <v>1583.4333733493397</v>
          </cell>
        </row>
        <row r="124">
          <cell r="B124" t="str">
            <v>AMCE3160</v>
          </cell>
          <cell r="C124" t="str">
            <v>pièce</v>
          </cell>
          <cell r="D124" t="str">
            <v>POTEAU BETON CLASSE E 16 M 16 KN</v>
          </cell>
          <cell r="E124">
            <v>427.43764172335602</v>
          </cell>
          <cell r="F124">
            <v>2036.0144057623052</v>
          </cell>
        </row>
        <row r="125">
          <cell r="B125" t="str">
            <v>AMCE3170</v>
          </cell>
          <cell r="C125" t="str">
            <v>pièce</v>
          </cell>
          <cell r="D125" t="str">
            <v>POTEAU BETON CLASSE E 12 M 20 KN</v>
          </cell>
          <cell r="E125">
            <v>356.00907029478458</v>
          </cell>
          <cell r="F125">
            <v>1432.172869147659</v>
          </cell>
        </row>
        <row r="126">
          <cell r="B126" t="str">
            <v>AMCE3180</v>
          </cell>
          <cell r="C126" t="str">
            <v>pièce</v>
          </cell>
          <cell r="D126" t="str">
            <v>POTEAU BETON CLASSE E 13 M 20 KN</v>
          </cell>
          <cell r="E126">
            <v>356.00907029478458</v>
          </cell>
          <cell r="F126">
            <v>1564.2256902761105</v>
          </cell>
        </row>
        <row r="127">
          <cell r="B127" t="str">
            <v>AMCE3190</v>
          </cell>
          <cell r="C127" t="str">
            <v>pièce</v>
          </cell>
          <cell r="D127" t="str">
            <v>POTEAU BETON CLASSE E 14 M 20 KN</v>
          </cell>
          <cell r="E127">
            <v>356.00907029478458</v>
          </cell>
          <cell r="F127">
            <v>1696.2785114045619</v>
          </cell>
        </row>
        <row r="128">
          <cell r="B128" t="str">
            <v>AMCE3220</v>
          </cell>
          <cell r="C128" t="str">
            <v>pièce</v>
          </cell>
          <cell r="D128" t="str">
            <v>POTEAU BETON CLASSE E 16 M 20 KN</v>
          </cell>
          <cell r="E128">
            <v>534.01360544217687</v>
          </cell>
          <cell r="F128">
            <v>2187.2749099639855</v>
          </cell>
        </row>
        <row r="129">
          <cell r="B129" t="str">
            <v>AMCE3320</v>
          </cell>
          <cell r="C129" t="str">
            <v>pièce</v>
          </cell>
          <cell r="D129" t="str">
            <v>POTEAU BETON CLASSE E 12 M 25 KN</v>
          </cell>
          <cell r="E129">
            <v>356.00907029478458</v>
          </cell>
          <cell r="F129">
            <v>1621.8487394957986</v>
          </cell>
        </row>
        <row r="130">
          <cell r="B130" t="str">
            <v>AMCE3330</v>
          </cell>
          <cell r="C130" t="str">
            <v>pièce</v>
          </cell>
          <cell r="D130" t="str">
            <v>POTEAU BETON CLASSE E 13 M 25 KN</v>
          </cell>
          <cell r="E130">
            <v>356.00907029478458</v>
          </cell>
          <cell r="F130">
            <v>1771.9087635054022</v>
          </cell>
        </row>
        <row r="131">
          <cell r="B131" t="str">
            <v>AMCE3340</v>
          </cell>
          <cell r="C131" t="str">
            <v>pièce</v>
          </cell>
          <cell r="D131" t="str">
            <v>POTEAU BETON CLASSE E 14 M 25 KN</v>
          </cell>
          <cell r="E131">
            <v>356.00907029478458</v>
          </cell>
          <cell r="F131">
            <v>1923.169267707083</v>
          </cell>
        </row>
        <row r="132">
          <cell r="B132" t="str">
            <v>AMCE3420</v>
          </cell>
          <cell r="C132" t="str">
            <v>pièce</v>
          </cell>
          <cell r="D132" t="str">
            <v>POTEAU BETON CLASSE E 12 M 32 KN</v>
          </cell>
          <cell r="E132">
            <v>356.00907029478458</v>
          </cell>
          <cell r="F132">
            <v>1810.3241296518609</v>
          </cell>
        </row>
        <row r="133">
          <cell r="B133" t="str">
            <v>AMCE3430</v>
          </cell>
          <cell r="C133" t="str">
            <v>pièce</v>
          </cell>
          <cell r="D133" t="str">
            <v>POTEAU BETON CLASSE E 13 M 32 KN</v>
          </cell>
          <cell r="E133">
            <v>391.15646258503398</v>
          </cell>
          <cell r="F133">
            <v>1960.3841536614646</v>
          </cell>
        </row>
        <row r="134">
          <cell r="B134" t="str">
            <v>AMCE3440</v>
          </cell>
          <cell r="C134" t="str">
            <v>pièce</v>
          </cell>
          <cell r="D134" t="str">
            <v>POTEAU BETON CLASSE E 14 M 32 KN</v>
          </cell>
          <cell r="E134">
            <v>427.43764172335602</v>
          </cell>
          <cell r="F134">
            <v>2148.8595438175271</v>
          </cell>
        </row>
        <row r="135">
          <cell r="B135" t="str">
            <v>AMCE3520</v>
          </cell>
          <cell r="C135" t="str">
            <v>pièce</v>
          </cell>
          <cell r="D135" t="str">
            <v>POTEAU BETON CLASSE E 12 M 40 KN</v>
          </cell>
          <cell r="E135">
            <v>427.43764172335602</v>
          </cell>
          <cell r="F135">
            <v>2036.0144057623052</v>
          </cell>
        </row>
        <row r="136">
          <cell r="B136" t="str">
            <v>AMCE3530</v>
          </cell>
          <cell r="C136" t="str">
            <v>pièce</v>
          </cell>
          <cell r="D136" t="str">
            <v>POTEAU BETON CLASSE E 13 M 40 KN</v>
          </cell>
          <cell r="E136">
            <v>427.43764172335602</v>
          </cell>
          <cell r="F136">
            <v>2205.2821128451383</v>
          </cell>
        </row>
        <row r="137">
          <cell r="B137" t="str">
            <v>AMCE3540</v>
          </cell>
          <cell r="C137" t="str">
            <v>pièce</v>
          </cell>
          <cell r="D137" t="str">
            <v>POTEAU BETON CLASSE E 14 M 40 KN</v>
          </cell>
          <cell r="E137">
            <v>427.43764172335602</v>
          </cell>
          <cell r="F137">
            <v>2412.9651860744302</v>
          </cell>
        </row>
        <row r="138">
          <cell r="B138" t="str">
            <v>AMCE3610</v>
          </cell>
          <cell r="C138" t="str">
            <v>pièce</v>
          </cell>
          <cell r="D138" t="str">
            <v>MONTAGE PORTIQUE POTEAU BETON &lt;= 8 KN</v>
          </cell>
          <cell r="E138">
            <v>106.57596371882086</v>
          </cell>
          <cell r="F138">
            <v>0</v>
          </cell>
        </row>
        <row r="139">
          <cell r="B139" t="str">
            <v>AMCE3620</v>
          </cell>
          <cell r="C139" t="str">
            <v>pièce</v>
          </cell>
          <cell r="D139" t="str">
            <v>MONTAGE PORTIQUE POTEAU BETON &gt;à 8 KN</v>
          </cell>
          <cell r="E139">
            <v>178.00453514739229</v>
          </cell>
          <cell r="F139">
            <v>0</v>
          </cell>
        </row>
        <row r="140">
          <cell r="B140" t="str">
            <v>AMCE3640</v>
          </cell>
          <cell r="C140" t="str">
            <v>pièce</v>
          </cell>
          <cell r="D140" t="str">
            <v>JUMELAGE  POT. BETON</v>
          </cell>
          <cell r="E140">
            <v>0</v>
          </cell>
          <cell r="F140">
            <v>94.837935174069628</v>
          </cell>
        </row>
        <row r="141">
          <cell r="B141" t="str">
            <v>AMCE3650</v>
          </cell>
          <cell r="C141" t="str">
            <v>heure</v>
          </cell>
          <cell r="D141" t="str">
            <v>LEVAGE SUPPORT PAR GRUE  40 T</v>
          </cell>
          <cell r="E141">
            <v>0</v>
          </cell>
          <cell r="F141">
            <v>159.66386554621849</v>
          </cell>
        </row>
        <row r="142">
          <cell r="B142" t="str">
            <v>AMCE3670</v>
          </cell>
          <cell r="C142" t="str">
            <v>pièce</v>
          </cell>
          <cell r="D142" t="str">
            <v>P.V. POTEAU BETON TEINTE (GRIS OU BRUN)</v>
          </cell>
          <cell r="E142">
            <v>0</v>
          </cell>
          <cell r="F142">
            <v>122.44897959183673</v>
          </cell>
        </row>
        <row r="143">
          <cell r="B143" t="str">
            <v>AMCE4090</v>
          </cell>
          <cell r="C143" t="str">
            <v>pièce</v>
          </cell>
          <cell r="D143" t="str">
            <v>POTEAU BOIS CREOSOTE S 190 9 M.</v>
          </cell>
          <cell r="E143">
            <v>146.25850340136054</v>
          </cell>
          <cell r="F143">
            <v>367.34693877551024</v>
          </cell>
        </row>
        <row r="144">
          <cell r="B144" t="str">
            <v>AMCE4110</v>
          </cell>
          <cell r="C144" t="str">
            <v>pièce</v>
          </cell>
          <cell r="D144" t="str">
            <v>POTEAU BOIS CREOSOTE S 190 10 M.</v>
          </cell>
          <cell r="E144">
            <v>147.3922902494331</v>
          </cell>
          <cell r="F144">
            <v>396.15846338535414</v>
          </cell>
        </row>
        <row r="145">
          <cell r="B145" t="str">
            <v>AMCE4120</v>
          </cell>
          <cell r="C145" t="str">
            <v>pièce</v>
          </cell>
          <cell r="D145" t="str">
            <v>POTEAU BOIS CREOSOTE S 190 11 M.</v>
          </cell>
          <cell r="E145">
            <v>151.92743764172334</v>
          </cell>
          <cell r="F145">
            <v>414.16566626650661</v>
          </cell>
        </row>
        <row r="146">
          <cell r="B146" t="str">
            <v>AMCE4130</v>
          </cell>
          <cell r="C146" t="str">
            <v>pièce</v>
          </cell>
          <cell r="D146" t="str">
            <v>POTEAU BOIS CREOSOTE S 190 12 M.</v>
          </cell>
          <cell r="E146">
            <v>151.92743764172334</v>
          </cell>
          <cell r="F146">
            <v>466.98679471788716</v>
          </cell>
        </row>
        <row r="147">
          <cell r="B147" t="str">
            <v>AMCE4140</v>
          </cell>
          <cell r="C147" t="str">
            <v>pièce</v>
          </cell>
          <cell r="D147" t="str">
            <v>POTEAU BOIS CREOSOTE S 190 13 M.</v>
          </cell>
          <cell r="E147">
            <v>168.93424036281178</v>
          </cell>
          <cell r="F147">
            <v>547.41896758703479</v>
          </cell>
        </row>
        <row r="148">
          <cell r="B148" t="str">
            <v>AMCE4150</v>
          </cell>
          <cell r="C148" t="str">
            <v>pièce</v>
          </cell>
          <cell r="D148" t="str">
            <v>POTEAU BOIS CREOSOTE S 190 14 M.</v>
          </cell>
          <cell r="E148">
            <v>168.93424036281178</v>
          </cell>
          <cell r="F148">
            <v>603.84153661464597</v>
          </cell>
        </row>
        <row r="149">
          <cell r="B149" t="str">
            <v>AMCE4320</v>
          </cell>
          <cell r="C149" t="str">
            <v>pièce</v>
          </cell>
          <cell r="D149" t="str">
            <v>POTEAU BOIS CREOSOTE S 325 9 M.</v>
          </cell>
          <cell r="E149">
            <v>165.5328798185941</v>
          </cell>
          <cell r="F149">
            <v>424.9699879951981</v>
          </cell>
        </row>
        <row r="150">
          <cell r="B150" t="str">
            <v>AMCE4330</v>
          </cell>
          <cell r="C150" t="str">
            <v>pièce</v>
          </cell>
          <cell r="D150" t="str">
            <v>POTEAU BOIS CREOSOTE S 325 10 M.</v>
          </cell>
          <cell r="E150">
            <v>165.5328798185941</v>
          </cell>
          <cell r="F150">
            <v>452.58103241296521</v>
          </cell>
        </row>
        <row r="151">
          <cell r="B151" t="str">
            <v>AMCE4340</v>
          </cell>
          <cell r="C151" t="str">
            <v>pièce</v>
          </cell>
          <cell r="D151" t="str">
            <v>POTEAU BOIS CREOSOTE S 325 11 M.</v>
          </cell>
          <cell r="E151">
            <v>165.5328798185941</v>
          </cell>
          <cell r="F151">
            <v>489.79591836734693</v>
          </cell>
        </row>
        <row r="152">
          <cell r="B152" t="str">
            <v>AMCE4350</v>
          </cell>
          <cell r="C152" t="str">
            <v>pièce</v>
          </cell>
          <cell r="D152" t="str">
            <v>POTEAU BOIS CREOSOTE S 325 12 M.</v>
          </cell>
          <cell r="E152">
            <v>165.5328798185941</v>
          </cell>
          <cell r="F152">
            <v>555.82232893157266</v>
          </cell>
        </row>
        <row r="153">
          <cell r="B153" t="str">
            <v>AMCE4360</v>
          </cell>
          <cell r="C153" t="str">
            <v>pièce</v>
          </cell>
          <cell r="D153" t="str">
            <v>POTEAU BOIS CREOSOTE S 325 13 M.</v>
          </cell>
          <cell r="E153">
            <v>213.15192743764172</v>
          </cell>
          <cell r="F153">
            <v>637.45498199279723</v>
          </cell>
        </row>
        <row r="154">
          <cell r="B154" t="str">
            <v>AMCE4370</v>
          </cell>
          <cell r="C154" t="str">
            <v>pièce</v>
          </cell>
          <cell r="D154" t="str">
            <v>POTEAU BOIS CREOSOTE S 325 14 M.</v>
          </cell>
          <cell r="E154">
            <v>213.15192743764172</v>
          </cell>
          <cell r="F154">
            <v>697.47899159663871</v>
          </cell>
        </row>
        <row r="155">
          <cell r="B155" t="str">
            <v>AMCE4380</v>
          </cell>
          <cell r="C155" t="str">
            <v>pièce</v>
          </cell>
          <cell r="D155" t="str">
            <v>POTEAU BOIS CREOSOTE S 325 15 M.</v>
          </cell>
          <cell r="E155">
            <v>213.15192743764172</v>
          </cell>
          <cell r="F155">
            <v>744.29771908763507</v>
          </cell>
        </row>
        <row r="156">
          <cell r="B156" t="str">
            <v>AMCE4720</v>
          </cell>
          <cell r="C156" t="str">
            <v>pièce</v>
          </cell>
          <cell r="D156" t="str">
            <v>MONTAGE SUPPORT BOIS TYPE "A"</v>
          </cell>
          <cell r="E156">
            <v>21.541950113378686</v>
          </cell>
          <cell r="F156">
            <v>62.424969987995198</v>
          </cell>
        </row>
        <row r="157">
          <cell r="B157" t="str">
            <v>AMCE4730</v>
          </cell>
          <cell r="C157" t="str">
            <v>pièce</v>
          </cell>
          <cell r="D157" t="str">
            <v>MONTAGE SUPPORT BOIS CONTREFICHE FTXY</v>
          </cell>
          <cell r="E157">
            <v>35.147392290249435</v>
          </cell>
          <cell r="F157">
            <v>122.44897959183673</v>
          </cell>
        </row>
        <row r="158">
          <cell r="B158" t="str">
            <v>AMCE4750</v>
          </cell>
          <cell r="C158" t="str">
            <v>pièce</v>
          </cell>
          <cell r="D158" t="str">
            <v>JUMELAGE DE POTEAUX BOIS S 190</v>
          </cell>
          <cell r="E158">
            <v>27.210884353741495</v>
          </cell>
          <cell r="F158">
            <v>48.019207683073226</v>
          </cell>
        </row>
        <row r="159">
          <cell r="B159" t="str">
            <v>AMCE4760</v>
          </cell>
          <cell r="C159" t="str">
            <v>pièce</v>
          </cell>
          <cell r="D159" t="str">
            <v>POSE D'UN SOCLE EN BETON, FOURNI PAR ES, POUR POTEAU BOIS</v>
          </cell>
          <cell r="E159">
            <v>107.70975056689342</v>
          </cell>
          <cell r="F159">
            <v>0</v>
          </cell>
        </row>
        <row r="160">
          <cell r="B160" t="str">
            <v>AMCE4780</v>
          </cell>
          <cell r="C160" t="str">
            <v>pièce</v>
          </cell>
          <cell r="D160" t="str">
            <v>MISE D'APLOMB D'UN POTEAU BOIS AVEC CALAGE A LA PIERRE SECHE</v>
          </cell>
          <cell r="E160">
            <v>35.147392290249435</v>
          </cell>
          <cell r="F160">
            <v>0</v>
          </cell>
        </row>
        <row r="161">
          <cell r="B161" t="str">
            <v>AMCE4790</v>
          </cell>
          <cell r="C161" t="str">
            <v>pièce</v>
          </cell>
          <cell r="D161" t="str">
            <v>REMPLACEMENT DE FERRURE DE SOCLE EN BETON POUR POTEAU BOIS</v>
          </cell>
          <cell r="E161">
            <v>45.351473922902493</v>
          </cell>
          <cell r="F161">
            <v>104.44177671068428</v>
          </cell>
        </row>
        <row r="162">
          <cell r="B162" t="str">
            <v>AMCE6110</v>
          </cell>
          <cell r="C162" t="str">
            <v>pièce</v>
          </cell>
          <cell r="D162" t="str">
            <v>PRISE DE TERRE SIMPLIFIEE</v>
          </cell>
          <cell r="E162">
            <v>27.210884353741495</v>
          </cell>
          <cell r="F162">
            <v>56.422569027611047</v>
          </cell>
        </row>
        <row r="163">
          <cell r="B163" t="str">
            <v>AMCE6120</v>
          </cell>
          <cell r="C163" t="str">
            <v>pièce</v>
          </cell>
          <cell r="D163" t="str">
            <v>RALLONGE POUR PRISE DE TERRE SIMPLIFIEE</v>
          </cell>
          <cell r="E163">
            <v>13.605442176870747</v>
          </cell>
          <cell r="F163">
            <v>30.012004801920771</v>
          </cell>
        </row>
        <row r="164">
          <cell r="B164" t="str">
            <v>AMCE6210</v>
          </cell>
          <cell r="C164" t="str">
            <v>mètre</v>
          </cell>
          <cell r="D164" t="str">
            <v>TERRE DE SURFACE CU 28 MM² AVEC TRANCHEE TERRAIN  NATUREL TO</v>
          </cell>
          <cell r="E164">
            <v>5.3854875283446715</v>
          </cell>
          <cell r="F164">
            <v>7.5030012004801927</v>
          </cell>
        </row>
        <row r="165">
          <cell r="B165" t="str">
            <v>AMCE6250</v>
          </cell>
          <cell r="C165" t="str">
            <v>pièce</v>
          </cell>
          <cell r="D165" t="str">
            <v>TERRE DE SURFACE CU 28 MM² AVEC TRANCHEE TERRAIN  ROCAILLEUX T2</v>
          </cell>
          <cell r="E165">
            <v>9.0702947845804989</v>
          </cell>
          <cell r="F165">
            <v>11.344537815126051</v>
          </cell>
        </row>
        <row r="166">
          <cell r="B166" t="str">
            <v>AMCE6820</v>
          </cell>
          <cell r="C166" t="str">
            <v>pièce</v>
          </cell>
          <cell r="D166" t="str">
            <v>MESURE DES PRISES DE TERRE "M + N" &amp; REPORT PLAN</v>
          </cell>
          <cell r="E166">
            <v>53.628117913832192</v>
          </cell>
          <cell r="F166">
            <v>0</v>
          </cell>
        </row>
        <row r="167">
          <cell r="B167" t="str">
            <v>AMTE0510</v>
          </cell>
          <cell r="C167" t="str">
            <v>tonne</v>
          </cell>
          <cell r="D167" t="str">
            <v>FOURNIT. ET MISE EN PLACE DE PYLONE GALVANISE OU ARMEMENT SPECIAL</v>
          </cell>
          <cell r="E167">
            <v>0</v>
          </cell>
          <cell r="F167">
            <v>2724.4897959183672</v>
          </cell>
        </row>
        <row r="168">
          <cell r="B168" t="str">
            <v>AMTE0520</v>
          </cell>
          <cell r="C168" t="str">
            <v>tonne</v>
          </cell>
          <cell r="D168" t="str">
            <v>FOURNIT. ET MISE EN PLACE DE PYLONE NON GALVANISE</v>
          </cell>
          <cell r="E168">
            <v>0</v>
          </cell>
          <cell r="F168">
            <v>2242.8571428571431</v>
          </cell>
        </row>
        <row r="169">
          <cell r="B169" t="str">
            <v>AMTE1130</v>
          </cell>
          <cell r="C169" t="str">
            <v>pièce</v>
          </cell>
          <cell r="D169" t="str">
            <v>ARMEMENT VR 1/2 SUPPORT BOIS OU BETON</v>
          </cell>
          <cell r="E169">
            <v>47.95918367346939</v>
          </cell>
          <cell r="F169">
            <v>191.83673469387756</v>
          </cell>
        </row>
        <row r="170">
          <cell r="B170" t="str">
            <v>AMTE1140</v>
          </cell>
          <cell r="C170" t="str">
            <v>pièce</v>
          </cell>
          <cell r="D170" t="str">
            <v>DOUBLE CONES ACCROCHAGE ARC</v>
          </cell>
          <cell r="E170">
            <v>24.489795918367346</v>
          </cell>
          <cell r="F170">
            <v>80.612244897959187</v>
          </cell>
        </row>
        <row r="171">
          <cell r="B171" t="str">
            <v>AMTE1210</v>
          </cell>
          <cell r="C171" t="str">
            <v>pièce</v>
          </cell>
          <cell r="D171" t="str">
            <v>ARMEMENT NV1/2 60X60 70X70 80X80</v>
          </cell>
          <cell r="E171">
            <v>32.653061224489797</v>
          </cell>
          <cell r="F171">
            <v>135.71428571428572</v>
          </cell>
        </row>
        <row r="172">
          <cell r="B172" t="str">
            <v>AMTE1240</v>
          </cell>
          <cell r="C172" t="str">
            <v>pièce</v>
          </cell>
          <cell r="D172" t="str">
            <v>ARMEMENT NV1/2 90X90</v>
          </cell>
          <cell r="E172">
            <v>44.897959183673471</v>
          </cell>
          <cell r="F172">
            <v>208.16326530612244</v>
          </cell>
        </row>
        <row r="173">
          <cell r="B173" t="str">
            <v>AMTE1410</v>
          </cell>
          <cell r="C173" t="str">
            <v>pièce</v>
          </cell>
          <cell r="D173" t="str">
            <v>ARMEMENT NV3 100X100</v>
          </cell>
          <cell r="E173">
            <v>47.95918367346939</v>
          </cell>
          <cell r="F173">
            <v>312.24489795918367</v>
          </cell>
        </row>
        <row r="174">
          <cell r="B174" t="str">
            <v>AMTE1530</v>
          </cell>
          <cell r="C174" t="str">
            <v>pièce</v>
          </cell>
          <cell r="D174" t="str">
            <v>FERRURES PR. ARMEMT. NV SUR POT. BOIS S190 à S325</v>
          </cell>
          <cell r="E174">
            <v>31.632653061224492</v>
          </cell>
          <cell r="F174">
            <v>72.448979591836732</v>
          </cell>
        </row>
        <row r="175">
          <cell r="B175" t="str">
            <v>AMTE1580</v>
          </cell>
          <cell r="C175" t="str">
            <v>pièce</v>
          </cell>
          <cell r="D175" t="str">
            <v>FERRURE UNIVERSELLE POUR ORIENTATION NAPPE-VOUTE</v>
          </cell>
          <cell r="E175">
            <v>64.285714285714292</v>
          </cell>
          <cell r="F175">
            <v>191.83673469387756</v>
          </cell>
        </row>
        <row r="176">
          <cell r="B176" t="str">
            <v>AMTE1610</v>
          </cell>
          <cell r="C176" t="str">
            <v>pièce</v>
          </cell>
          <cell r="D176" t="str">
            <v>ARMEMENT ANGLE/ARRËT POT.BETON E = 1,2 OU 1,5 M</v>
          </cell>
          <cell r="E176">
            <v>72.448979591836732</v>
          </cell>
          <cell r="F176">
            <v>401.0204081632653</v>
          </cell>
        </row>
        <row r="177">
          <cell r="B177" t="str">
            <v>AMTE1750</v>
          </cell>
          <cell r="C177" t="str">
            <v>pièce</v>
          </cell>
          <cell r="D177" t="str">
            <v>PORTIQUE ANCRAGE ENTRE PHASES = 2,00M OU 2,50M</v>
          </cell>
          <cell r="E177">
            <v>76.530612244897966</v>
          </cell>
          <cell r="F177">
            <v>609.18367346938771</v>
          </cell>
        </row>
        <row r="178">
          <cell r="B178" t="str">
            <v>AMTE1880</v>
          </cell>
          <cell r="C178" t="str">
            <v>pièce</v>
          </cell>
          <cell r="D178" t="str">
            <v>ARMEMENT D'ANCR. PR. INTERRUPTEUR AERIEN E=1,05 1,20 ET 1,50</v>
          </cell>
          <cell r="E178">
            <v>72.448979591836732</v>
          </cell>
          <cell r="F178">
            <v>417.34693877551024</v>
          </cell>
        </row>
        <row r="179">
          <cell r="B179" t="str">
            <v>AMTE1940</v>
          </cell>
          <cell r="C179" t="str">
            <v>pièce</v>
          </cell>
          <cell r="D179" t="str">
            <v>ARMEMENT ARRET/ANGLE LIGNE DOUBLE, E = 1,5 OU 2,0 M</v>
          </cell>
          <cell r="E179">
            <v>80.612244897959187</v>
          </cell>
          <cell r="F179">
            <v>0</v>
          </cell>
        </row>
        <row r="180">
          <cell r="B180" t="str">
            <v>AMTE1970</v>
          </cell>
          <cell r="C180" t="str">
            <v>pièce</v>
          </cell>
          <cell r="D180" t="str">
            <v>ARMEMT. ALIGNT. OU ANG. TONNEAU E=2,80 M SUPPORTS JUMELES</v>
          </cell>
          <cell r="E180">
            <v>176.53061224489795</v>
          </cell>
          <cell r="F180">
            <v>0</v>
          </cell>
        </row>
        <row r="181">
          <cell r="B181" t="str">
            <v>AMTE1990</v>
          </cell>
          <cell r="C181" t="str">
            <v>pièce</v>
          </cell>
          <cell r="D181" t="str">
            <v>P.V. POUR MONTAGE D'ARMEMENT SUR SUPPORT LEVE</v>
          </cell>
          <cell r="E181">
            <v>72.448979591836732</v>
          </cell>
          <cell r="F181">
            <v>0</v>
          </cell>
        </row>
        <row r="182">
          <cell r="B182" t="str">
            <v>AMTE2070</v>
          </cell>
          <cell r="C182" t="str">
            <v>pièce</v>
          </cell>
          <cell r="D182" t="str">
            <v>INTERRUPT. AERIEN IA1CM 50 A COMPLET</v>
          </cell>
          <cell r="E182">
            <v>353.0612244897959</v>
          </cell>
          <cell r="F182">
            <v>1441.8367346938776</v>
          </cell>
        </row>
        <row r="183">
          <cell r="B183" t="str">
            <v>AMTE2110</v>
          </cell>
          <cell r="C183" t="str">
            <v>pièce</v>
          </cell>
          <cell r="D183" t="str">
            <v>INTERRUPT. AERIEN IA2CM 100 A COMPLET</v>
          </cell>
          <cell r="E183">
            <v>401.0204081632653</v>
          </cell>
          <cell r="F183">
            <v>2483.6734693877552</v>
          </cell>
        </row>
        <row r="184">
          <cell r="B184" t="str">
            <v>AMTE2180</v>
          </cell>
          <cell r="C184" t="str">
            <v>pièce</v>
          </cell>
          <cell r="D184" t="str">
            <v>P.V. PR MONTAGE D'UN INTERRUPT. AERIEN SUR SUPPORT LEVE</v>
          </cell>
          <cell r="E184">
            <v>160.20408163265307</v>
          </cell>
          <cell r="F184">
            <v>0</v>
          </cell>
        </row>
        <row r="185">
          <cell r="B185" t="str">
            <v>AMTE2270</v>
          </cell>
          <cell r="C185" t="str">
            <v>pièce</v>
          </cell>
          <cell r="D185" t="str">
            <v>AERO-SOUT. ERAS PARAFOUDRES.(SANS GARNITURE ARRET)</v>
          </cell>
          <cell r="E185">
            <v>401.0204081632653</v>
          </cell>
          <cell r="F185">
            <v>1281.6326530612246</v>
          </cell>
        </row>
        <row r="186">
          <cell r="B186" t="str">
            <v>AMTE2290</v>
          </cell>
          <cell r="C186" t="str">
            <v>pièce</v>
          </cell>
          <cell r="D186" t="str">
            <v>AERO-SOUT. ERAS FUSIBLE ET PARAFOUDRE (SANS GARNITURE ARRET)</v>
          </cell>
          <cell r="E186">
            <v>432.65306122448982</v>
          </cell>
          <cell r="F186">
            <v>1762.2448979591836</v>
          </cell>
        </row>
        <row r="187">
          <cell r="B187" t="str">
            <v>AMTE2296</v>
          </cell>
          <cell r="C187" t="str">
            <v>pièce</v>
          </cell>
          <cell r="D187" t="str">
            <v>ENSEMBLE 3 FUSIBLES HTA EXTERIEURS</v>
          </cell>
          <cell r="E187">
            <v>16.326530612244898</v>
          </cell>
          <cell r="F187">
            <v>417.34693877551024</v>
          </cell>
        </row>
        <row r="188">
          <cell r="B188" t="str">
            <v>AMTE2315</v>
          </cell>
          <cell r="C188" t="str">
            <v>pièce</v>
          </cell>
          <cell r="D188" t="str">
            <v>CHAINE D'ALIGNEMT. OU ISOL. RIGIDE PR. CONDUCT. &lt; à 75 MM²</v>
          </cell>
          <cell r="E188">
            <v>13.26530612244898</v>
          </cell>
          <cell r="F188">
            <v>51.020408163265309</v>
          </cell>
        </row>
        <row r="189">
          <cell r="B189" t="str">
            <v>AMTE2370</v>
          </cell>
          <cell r="C189" t="str">
            <v>pièce</v>
          </cell>
          <cell r="D189" t="str">
            <v>CHAINE D'ALIGNEMT. AVEC CORNES PR. CONDUCT. &gt; à 70 MM²</v>
          </cell>
          <cell r="E189">
            <v>16.326530612244898</v>
          </cell>
          <cell r="F189">
            <v>67.34693877551021</v>
          </cell>
        </row>
        <row r="190">
          <cell r="B190" t="str">
            <v>AMTE2410</v>
          </cell>
          <cell r="C190" t="str">
            <v>pièce</v>
          </cell>
          <cell r="D190" t="str">
            <v>CHAINE D'ANCR. POUR CONDUCT. &lt; OU = 70 MM²</v>
          </cell>
          <cell r="E190">
            <v>16.326530612244898</v>
          </cell>
          <cell r="F190">
            <v>72.448979591836732</v>
          </cell>
        </row>
        <row r="191">
          <cell r="B191" t="str">
            <v>AMTE2510</v>
          </cell>
          <cell r="C191" t="str">
            <v>pièce</v>
          </cell>
          <cell r="D191" t="str">
            <v>CHAINE D'ANCR. POUR CONDUCTEURS ALM. 148 MM²</v>
          </cell>
          <cell r="E191">
            <v>19.387755102040817</v>
          </cell>
          <cell r="F191">
            <v>104.08163265306122</v>
          </cell>
        </row>
        <row r="192">
          <cell r="B192" t="str">
            <v>AMTE2910</v>
          </cell>
          <cell r="C192" t="str">
            <v>pièce</v>
          </cell>
          <cell r="D192" t="str">
            <v>JEU 3 PARAFOUDRES HTA 24 KV 5 KA</v>
          </cell>
          <cell r="E192">
            <v>56.122448979591837</v>
          </cell>
          <cell r="F192">
            <v>473.46938775510205</v>
          </cell>
        </row>
        <row r="193">
          <cell r="B193" t="str">
            <v>AMTE3110</v>
          </cell>
          <cell r="C193" t="str">
            <v>kilomètre</v>
          </cell>
          <cell r="D193" t="str">
            <v>CONDUCTEURS 54,6 MM²</v>
          </cell>
          <cell r="E193">
            <v>561.22448979591843</v>
          </cell>
          <cell r="F193">
            <v>1202.0408163265306</v>
          </cell>
        </row>
        <row r="194">
          <cell r="B194" t="str">
            <v>AMTE3120</v>
          </cell>
          <cell r="C194" t="str">
            <v>kilomètre</v>
          </cell>
          <cell r="D194" t="str">
            <v>CONDUCTEURS 70 MM²</v>
          </cell>
          <cell r="E194">
            <v>625.51020408163265</v>
          </cell>
          <cell r="F194">
            <v>1497.9591836734694</v>
          </cell>
        </row>
        <row r="195">
          <cell r="B195" t="str">
            <v>AMTE3140</v>
          </cell>
          <cell r="C195" t="str">
            <v>kilomètre</v>
          </cell>
          <cell r="D195" t="str">
            <v>CONDUCTEURS 148 MM²</v>
          </cell>
          <cell r="E195">
            <v>1040.8163265306123</v>
          </cell>
          <cell r="F195">
            <v>2779.591836734694</v>
          </cell>
        </row>
        <row r="196">
          <cell r="B196" t="str">
            <v>AMTE3310</v>
          </cell>
          <cell r="C196" t="str">
            <v>pièce</v>
          </cell>
          <cell r="D196" t="str">
            <v>PONT CONDUCTEUR PR. DERIV./ANGLE.(POUR 3 PHASES ET  1 CHAINE ALIGNT.)</v>
          </cell>
          <cell r="E196">
            <v>56.122448979591837</v>
          </cell>
          <cell r="F196">
            <v>191.83673469387756</v>
          </cell>
        </row>
        <row r="197">
          <cell r="B197" t="str">
            <v>AMTE3410</v>
          </cell>
          <cell r="C197" t="str">
            <v>pièce</v>
          </cell>
          <cell r="D197" t="str">
            <v>PONT CONDUTEUR POUR IACM (6 PIèCES)</v>
          </cell>
          <cell r="E197">
            <v>72.448979591836732</v>
          </cell>
          <cell r="F197">
            <v>270.40816326530614</v>
          </cell>
        </row>
        <row r="198">
          <cell r="B198" t="str">
            <v>AMTE3710</v>
          </cell>
          <cell r="C198" t="str">
            <v>pièce</v>
          </cell>
          <cell r="D198" t="str">
            <v>PONT CONDUCTEUR PR. PARAF. OU EXTREM. DE CABLE (3 PHASES)</v>
          </cell>
          <cell r="E198">
            <v>47.95918367346939</v>
          </cell>
          <cell r="F198">
            <v>131.63265306122449</v>
          </cell>
        </row>
        <row r="199">
          <cell r="B199" t="str">
            <v>AMTE4120</v>
          </cell>
          <cell r="C199" t="str">
            <v>kilomètre</v>
          </cell>
          <cell r="D199" t="str">
            <v>CONDUCTEURS 28 MM²</v>
          </cell>
          <cell r="E199">
            <v>561.22448979591843</v>
          </cell>
          <cell r="F199">
            <v>1682.6530612244899</v>
          </cell>
        </row>
        <row r="200">
          <cell r="B200" t="str">
            <v>AMTE4130</v>
          </cell>
          <cell r="C200" t="str">
            <v>kilomètre</v>
          </cell>
          <cell r="D200" t="str">
            <v>CONDUCTEURS 35 MM²</v>
          </cell>
          <cell r="E200">
            <v>592.85714285714289</v>
          </cell>
          <cell r="F200">
            <v>1922.4489795918369</v>
          </cell>
        </row>
        <row r="201">
          <cell r="B201" t="str">
            <v>AMTE4140</v>
          </cell>
          <cell r="C201" t="str">
            <v>kilomètre</v>
          </cell>
          <cell r="D201" t="str">
            <v>CONDUCTEURS 50 MM²</v>
          </cell>
          <cell r="E201">
            <v>640.81632653061229</v>
          </cell>
          <cell r="F201">
            <v>2348.9795918367349</v>
          </cell>
        </row>
        <row r="202">
          <cell r="B202" t="str">
            <v>AMTE4210</v>
          </cell>
          <cell r="C202" t="str">
            <v>pièce</v>
          </cell>
          <cell r="D202" t="str">
            <v>JONCTIONNEMT D'UNE LIGNE HTA QUELLE QU'EN SOIT LA NATURE ET LA SECTION (3 CONDUCTEURS)</v>
          </cell>
          <cell r="E202">
            <v>95.91836734693878</v>
          </cell>
          <cell r="F202">
            <v>128.57142857142858</v>
          </cell>
        </row>
        <row r="203">
          <cell r="B203" t="str">
            <v>AMTE4830</v>
          </cell>
          <cell r="C203" t="str">
            <v>pièce</v>
          </cell>
          <cell r="D203" t="str">
            <v>MALT ET TERRE SIMPLIF. POTEAU BOIS HTA</v>
          </cell>
          <cell r="E203">
            <v>95.91836734693878</v>
          </cell>
          <cell r="F203">
            <v>173.46938775510205</v>
          </cell>
        </row>
        <row r="204">
          <cell r="B204" t="str">
            <v>AMTE6220</v>
          </cell>
          <cell r="C204" t="str">
            <v>pièce</v>
          </cell>
          <cell r="D204" t="str">
            <v>ARMEMENT ALIGNEMT/ANGLE INF 30ø POTEAU BOIS /BETON</v>
          </cell>
          <cell r="E204">
            <v>11.224489795918368</v>
          </cell>
          <cell r="F204">
            <v>96.938775510204081</v>
          </cell>
        </row>
        <row r="205">
          <cell r="B205" t="str">
            <v>AMTE6330</v>
          </cell>
          <cell r="C205" t="str">
            <v>pièce</v>
          </cell>
          <cell r="D205" t="str">
            <v>ARMEMENT ANGLE SUP 30ø BOIS HAUBANNE</v>
          </cell>
          <cell r="E205">
            <v>95.91836734693878</v>
          </cell>
          <cell r="F205">
            <v>384.69387755102042</v>
          </cell>
        </row>
        <row r="206">
          <cell r="B206" t="str">
            <v>AMTE6360</v>
          </cell>
          <cell r="C206" t="str">
            <v>pièce</v>
          </cell>
          <cell r="D206" t="str">
            <v>ARMEMENT ANGLE 30 A 60ø BOIS CONTREFICHE</v>
          </cell>
          <cell r="E206">
            <v>47.95918367346939</v>
          </cell>
          <cell r="F206">
            <v>272.44897959183675</v>
          </cell>
        </row>
        <row r="207">
          <cell r="B207" t="str">
            <v>AMTE6380</v>
          </cell>
          <cell r="C207" t="str">
            <v>pièce</v>
          </cell>
          <cell r="D207" t="str">
            <v>ARMEMENT ANGLE 30 A 60ø BOIS TRIPODE</v>
          </cell>
          <cell r="E207">
            <v>96.938775510204081</v>
          </cell>
          <cell r="F207">
            <v>401.0204081632653</v>
          </cell>
        </row>
        <row r="208">
          <cell r="B208" t="str">
            <v>AMTE6420</v>
          </cell>
          <cell r="C208" t="str">
            <v>pièce</v>
          </cell>
          <cell r="D208" t="str">
            <v>ARMEMENT ANGLE 30 A 60ø  POTEAU BETON</v>
          </cell>
          <cell r="E208">
            <v>11.224489795918368</v>
          </cell>
          <cell r="F208">
            <v>120.40816326530613</v>
          </cell>
        </row>
        <row r="209">
          <cell r="B209" t="str">
            <v>AMTE6520</v>
          </cell>
          <cell r="C209" t="str">
            <v>pièce</v>
          </cell>
          <cell r="D209" t="str">
            <v>ARMEMENT ANGLE SUP  60ø BOIS CONTREFICHE</v>
          </cell>
          <cell r="E209">
            <v>26.530612244897959</v>
          </cell>
          <cell r="F209">
            <v>295.91836734693879</v>
          </cell>
        </row>
        <row r="210">
          <cell r="B210" t="str">
            <v>AMTE6540</v>
          </cell>
          <cell r="C210" t="str">
            <v>pièce</v>
          </cell>
          <cell r="D210" t="str">
            <v>ARMEMENT ANGLE SUP 60ø BOIS TRIPODE</v>
          </cell>
          <cell r="E210">
            <v>112.24489795918367</v>
          </cell>
          <cell r="F210">
            <v>597.9591836734694</v>
          </cell>
        </row>
        <row r="211">
          <cell r="B211" t="str">
            <v>AMTE6560</v>
          </cell>
          <cell r="C211" t="str">
            <v>pièce</v>
          </cell>
          <cell r="D211" t="str">
            <v>ARMEMENT ANGLE SUP 60ø POTEAU BETON</v>
          </cell>
          <cell r="E211">
            <v>24.489795918367346</v>
          </cell>
          <cell r="F211">
            <v>188.77551020408163</v>
          </cell>
        </row>
        <row r="212">
          <cell r="B212" t="str">
            <v>AMTE6720</v>
          </cell>
          <cell r="C212" t="str">
            <v>pièce</v>
          </cell>
          <cell r="D212" t="str">
            <v>ARMEMENT ARRET BOIS CONTREFICHE</v>
          </cell>
          <cell r="E212">
            <v>16.326530612244898</v>
          </cell>
          <cell r="F212">
            <v>208.16326530612244</v>
          </cell>
        </row>
        <row r="213">
          <cell r="B213" t="str">
            <v>AMTE6730</v>
          </cell>
          <cell r="C213" t="str">
            <v>pièce</v>
          </cell>
          <cell r="D213" t="str">
            <v>ARMEMENT ARRET DOUBLE  BOIS "A"</v>
          </cell>
          <cell r="E213">
            <v>72.448979591836732</v>
          </cell>
          <cell r="F213">
            <v>288.77551020408163</v>
          </cell>
        </row>
        <row r="214">
          <cell r="B214" t="str">
            <v>AMTE6760</v>
          </cell>
          <cell r="C214" t="str">
            <v>pièce</v>
          </cell>
          <cell r="D214" t="str">
            <v>ARMEMENT ARRET POTEAU BETON</v>
          </cell>
          <cell r="E214">
            <v>10.204081632653061</v>
          </cell>
          <cell r="F214">
            <v>104.08163265306122</v>
          </cell>
        </row>
        <row r="215">
          <cell r="B215" t="str">
            <v>AMTE6790</v>
          </cell>
          <cell r="C215" t="str">
            <v>pièce</v>
          </cell>
          <cell r="D215" t="str">
            <v>ARMEMENT BRETELLE PHASE  POTEAU BOIS/BETON (CONTOURNEMENT DU SUPPORT EN CAS DE SEMI ARRET)</v>
          </cell>
          <cell r="E215">
            <v>10.204081632653061</v>
          </cell>
          <cell r="F215">
            <v>80.612244897959187</v>
          </cell>
        </row>
        <row r="216">
          <cell r="B216" t="str">
            <v>AMTE6810</v>
          </cell>
          <cell r="C216" t="str">
            <v>pièce</v>
          </cell>
          <cell r="D216" t="str">
            <v>ARMEMENT BRETELLE PHASE COTE LARGE POTEAU BETON (CONTOURNEMENT DU SUP. EN CAS DE SEMI ARRET)</v>
          </cell>
          <cell r="E216">
            <v>10.204081632653061</v>
          </cell>
          <cell r="F216">
            <v>83.673469387755105</v>
          </cell>
        </row>
        <row r="217">
          <cell r="B217" t="str">
            <v>AMTE6860</v>
          </cell>
          <cell r="C217" t="str">
            <v>pièce</v>
          </cell>
          <cell r="D217" t="str">
            <v>DISPOSITIF SOUTIEN TORSADE TERRAIN DENIVELE</v>
          </cell>
          <cell r="E217">
            <v>24.489795918367346</v>
          </cell>
          <cell r="F217">
            <v>61.224489795918366</v>
          </cell>
        </row>
        <row r="218">
          <cell r="B218" t="str">
            <v>AMTE7120</v>
          </cell>
          <cell r="C218" t="str">
            <v>mètre</v>
          </cell>
          <cell r="D218" t="str">
            <v>CABLE 3X50AL+50AC</v>
          </cell>
          <cell r="E218">
            <v>5.6122448979591839</v>
          </cell>
          <cell r="F218">
            <v>0</v>
          </cell>
        </row>
        <row r="219">
          <cell r="B219" t="str">
            <v>AMTE7140</v>
          </cell>
          <cell r="C219" t="str">
            <v>mètre</v>
          </cell>
          <cell r="D219" t="str">
            <v>CABLE 3X95AL+50AC</v>
          </cell>
          <cell r="E219">
            <v>6.1224489795918364</v>
          </cell>
          <cell r="F219">
            <v>0</v>
          </cell>
        </row>
        <row r="220">
          <cell r="B220" t="str">
            <v>AMTE7160</v>
          </cell>
          <cell r="C220" t="str">
            <v>mètre</v>
          </cell>
          <cell r="D220" t="str">
            <v>CABLE 3X150AL+50AC</v>
          </cell>
          <cell r="E220">
            <v>6.7346938775510203</v>
          </cell>
          <cell r="F220">
            <v>0</v>
          </cell>
        </row>
        <row r="221">
          <cell r="B221" t="str">
            <v>AMTE8110</v>
          </cell>
          <cell r="C221" t="str">
            <v>pièce</v>
          </cell>
          <cell r="D221" t="str">
            <v>DEMONTAGE UN POTEAU BOIS.</v>
          </cell>
          <cell r="E221">
            <v>80.102040816326536</v>
          </cell>
          <cell r="F221">
            <v>0</v>
          </cell>
        </row>
        <row r="222">
          <cell r="B222" t="str">
            <v>AMTE8160</v>
          </cell>
          <cell r="C222" t="str">
            <v>pièce</v>
          </cell>
          <cell r="D222" t="str">
            <v>DEMONTAGE  SOCLE  BETON POUR POTEAU BOIS AVEC RETOUR AU COM.</v>
          </cell>
          <cell r="E222">
            <v>56.020408163265309</v>
          </cell>
          <cell r="F222">
            <v>0</v>
          </cell>
        </row>
        <row r="223">
          <cell r="B223" t="str">
            <v>AMTE8210</v>
          </cell>
          <cell r="C223" t="str">
            <v>pièce</v>
          </cell>
          <cell r="D223" t="str">
            <v>DEMONTAGE POTEAU BETON &lt;  6,5 KN. AVEC SUPPRESSION DU MASSIF JUSQU'A - 0,5 M.</v>
          </cell>
          <cell r="E223">
            <v>176.53061224489795</v>
          </cell>
          <cell r="F223">
            <v>0</v>
          </cell>
        </row>
        <row r="224">
          <cell r="B224" t="str">
            <v>AMTE8211</v>
          </cell>
          <cell r="C224" t="str">
            <v>pièce</v>
          </cell>
          <cell r="D224" t="str">
            <v>PV SUPPRESSION COMPLèTE  FONDATION SUPPORT BéTON &lt;6,5KN</v>
          </cell>
          <cell r="E224">
            <v>619</v>
          </cell>
          <cell r="F224">
            <v>619</v>
          </cell>
        </row>
        <row r="225">
          <cell r="B225" t="str">
            <v>AMTE8230</v>
          </cell>
          <cell r="C225" t="str">
            <v>pièce</v>
          </cell>
          <cell r="D225" t="str">
            <v>DEMONTAGE POTEAU BETON &gt; 6,5 &lt;12,5 KN. AVEC SUPPRESSION DU MASSIF JUSQU'A - 0,5 M.</v>
          </cell>
          <cell r="E225">
            <v>160.20408163265307</v>
          </cell>
          <cell r="F225">
            <v>0</v>
          </cell>
        </row>
        <row r="226">
          <cell r="B226" t="str">
            <v>AMTE8231</v>
          </cell>
          <cell r="C226" t="str">
            <v>pièce</v>
          </cell>
          <cell r="D226" t="str">
            <v>PV SUPPRESSION COMPLèTE  FONDATION SUPPORT BéTON &gt;6,5KN &lt;12.5KN</v>
          </cell>
          <cell r="E226">
            <v>1350</v>
          </cell>
          <cell r="F226">
            <v>1350</v>
          </cell>
        </row>
        <row r="227">
          <cell r="B227" t="str">
            <v>AMTE8250</v>
          </cell>
          <cell r="C227" t="str">
            <v>pièce</v>
          </cell>
          <cell r="D227" t="str">
            <v>DEMONTAGE POTEAU BETON &gt; 12,5 KN AVEC SUPPRESSION DU MASSIF JUSQU'A - 0,5 M.</v>
          </cell>
          <cell r="E227">
            <v>320.40816326530614</v>
          </cell>
          <cell r="F227">
            <v>0</v>
          </cell>
        </row>
        <row r="228">
          <cell r="B228" t="str">
            <v>AMTE8251</v>
          </cell>
          <cell r="D228" t="str">
            <v>PV SUPPRESSION COMPLèTE  FONDATION SUPPORT BéTON &gt;12.5KN</v>
          </cell>
          <cell r="E228">
            <v>1687</v>
          </cell>
          <cell r="F228">
            <v>1687</v>
          </cell>
        </row>
        <row r="229">
          <cell r="B229" t="str">
            <v>AMTE8260</v>
          </cell>
          <cell r="C229" t="str">
            <v>pièce</v>
          </cell>
          <cell r="D229" t="str">
            <v>DEMONTAGE PYLONE METALLIQUE AVEC SUPPRESSION DU MASSIF JUSQU'A - 0,50 M.</v>
          </cell>
          <cell r="E229">
            <v>561.22448979591843</v>
          </cell>
          <cell r="F229">
            <v>0</v>
          </cell>
        </row>
        <row r="230">
          <cell r="B230" t="str">
            <v>AMTE8261</v>
          </cell>
          <cell r="C230" t="str">
            <v>pièce</v>
          </cell>
          <cell r="D230" t="str">
            <v>PV SUPPRESSION COMPLèTE  FONDATION SUPPORT PYLôNE</v>
          </cell>
          <cell r="E230">
            <v>1687</v>
          </cell>
          <cell r="F230">
            <v>1687</v>
          </cell>
        </row>
        <row r="231">
          <cell r="B231" t="str">
            <v>AMTE8270</v>
          </cell>
          <cell r="C231" t="str">
            <v>mètre3</v>
          </cell>
          <cell r="D231" t="str">
            <v>DEMOLITION MASSIF DE FONDATION (&gt; 0,5M PROFONDEUR)</v>
          </cell>
          <cell r="E231">
            <v>143.87755102040816</v>
          </cell>
          <cell r="F231">
            <v>0</v>
          </cell>
        </row>
        <row r="232">
          <cell r="B232" t="str">
            <v>AMTE8410</v>
          </cell>
          <cell r="C232" t="str">
            <v>pièce</v>
          </cell>
          <cell r="D232" t="str">
            <v>DEMONTAGE INTERRUPT. AERIEN A RECUPERER AVEC CDE</v>
          </cell>
          <cell r="E232">
            <v>160.20408163265307</v>
          </cell>
          <cell r="F232">
            <v>0</v>
          </cell>
        </row>
        <row r="233">
          <cell r="B233" t="str">
            <v>AMTE8810</v>
          </cell>
          <cell r="C233" t="str">
            <v>kilomètre</v>
          </cell>
          <cell r="D233" t="str">
            <v>DEPOSE DE CONDUCTEURS (POUR 3 PHASES) AVEC RETOUR AU COM (PAR KM)</v>
          </cell>
          <cell r="E233">
            <v>841.83673469387759</v>
          </cell>
          <cell r="F233">
            <v>0</v>
          </cell>
        </row>
        <row r="234">
          <cell r="B234" t="str">
            <v>AMTE8850</v>
          </cell>
          <cell r="C234" t="str">
            <v>kilomètre</v>
          </cell>
          <cell r="D234" t="str">
            <v>DEPOSE ET REPOSE DE CONDUCTEURS (3 PHASES) AVEC DESCENTE AU SOL (ECHANGE SUPPORTS) PAR KM</v>
          </cell>
          <cell r="E234">
            <v>640.81632653061229</v>
          </cell>
          <cell r="F234">
            <v>0</v>
          </cell>
        </row>
        <row r="235">
          <cell r="B235" t="str">
            <v>AMTE8890</v>
          </cell>
          <cell r="C235" t="str">
            <v>pièce</v>
          </cell>
          <cell r="D235" t="str">
            <v>DEMONTAGE ARMEMENT SUR SUPPORT CONSERVE</v>
          </cell>
          <cell r="E235">
            <v>38.265306122448983</v>
          </cell>
          <cell r="F235">
            <v>0</v>
          </cell>
        </row>
        <row r="236">
          <cell r="B236" t="str">
            <v>AMTE8950</v>
          </cell>
          <cell r="C236" t="str">
            <v>pièce</v>
          </cell>
          <cell r="D236" t="str">
            <v>DEMONTAGE ARMEMENT AERO-SOUTERRAIN</v>
          </cell>
          <cell r="E236">
            <v>160.20408163265307</v>
          </cell>
          <cell r="F236">
            <v>0</v>
          </cell>
        </row>
        <row r="237">
          <cell r="B237" t="str">
            <v>AMTE8970</v>
          </cell>
          <cell r="C237" t="str">
            <v>pièce</v>
          </cell>
          <cell r="D237" t="str">
            <v>ECHANGE ISOLATEUR RIGIDE OU SUSPENDU</v>
          </cell>
          <cell r="E237">
            <v>23.469387755102041</v>
          </cell>
          <cell r="F237">
            <v>47.95918367346939</v>
          </cell>
        </row>
        <row r="238">
          <cell r="B238" t="str">
            <v>POST0120</v>
          </cell>
          <cell r="C238" t="str">
            <v>pièce</v>
          </cell>
          <cell r="D238" t="str">
            <v>POSTE 1 POTEAU BETON 100KVA 1 DEPART AERIEN (SANS GARNITURE ARRêT NI DISJONCTEUR NI TABLEAU BT)</v>
          </cell>
          <cell r="E238">
            <v>1121.4285714285716</v>
          </cell>
          <cell r="F238">
            <v>3845.9183673469388</v>
          </cell>
        </row>
        <row r="239">
          <cell r="B239" t="str">
            <v>POST0140</v>
          </cell>
          <cell r="C239" t="str">
            <v>pièce</v>
          </cell>
          <cell r="D239" t="str">
            <v>POSTE 1 POTEAU BETON 160KVA 2 DEPARTS AERIENS (SANS GARNITURE ARRêT, NI DISJONCTEUR NI TABLEAU BT)</v>
          </cell>
          <cell r="E239">
            <v>1121.4285714285716</v>
          </cell>
          <cell r="F239">
            <v>4085.7142857142858</v>
          </cell>
        </row>
        <row r="240">
          <cell r="B240" t="str">
            <v>POST0210</v>
          </cell>
          <cell r="C240" t="str">
            <v>pièce</v>
          </cell>
          <cell r="D240" t="str">
            <v>DISJONCTEUR BLOC DECLENCHEUR 3T/6T 1DEP.</v>
          </cell>
          <cell r="E240">
            <v>240</v>
          </cell>
          <cell r="F240">
            <v>980</v>
          </cell>
        </row>
        <row r="241">
          <cell r="B241" t="str">
            <v>POST0215</v>
          </cell>
          <cell r="C241" t="str">
            <v>pièce</v>
          </cell>
          <cell r="D241" t="str">
            <v>TABLEAU BT 1DEP.</v>
          </cell>
          <cell r="E241">
            <v>475</v>
          </cell>
          <cell r="F241">
            <v>1495</v>
          </cell>
        </row>
        <row r="242">
          <cell r="B242" t="str">
            <v>POST0225</v>
          </cell>
          <cell r="C242" t="str">
            <v>pièce</v>
          </cell>
          <cell r="D242" t="str">
            <v>TABLEAU BT 2DEP.</v>
          </cell>
          <cell r="E242">
            <v>515</v>
          </cell>
          <cell r="F242">
            <v>1520</v>
          </cell>
        </row>
        <row r="243">
          <cell r="B243" t="str">
            <v>SBTE2110</v>
          </cell>
          <cell r="C243" t="str">
            <v>mètre</v>
          </cell>
          <cell r="D243" t="str">
            <v>CABLE BT 3 X 25 + 25 MM2</v>
          </cell>
          <cell r="E243">
            <v>0</v>
          </cell>
          <cell r="F243">
            <v>5.3061224489795924</v>
          </cell>
        </row>
        <row r="244">
          <cell r="B244" t="str">
            <v>SBTE2120</v>
          </cell>
          <cell r="C244" t="str">
            <v>mètre</v>
          </cell>
          <cell r="D244" t="str">
            <v>CABLE BT 3 X 35 + 35 MM2</v>
          </cell>
          <cell r="E244">
            <v>0</v>
          </cell>
          <cell r="F244">
            <v>6.0204081632653068</v>
          </cell>
        </row>
        <row r="245">
          <cell r="B245" t="str">
            <v>SBTE2150</v>
          </cell>
          <cell r="C245" t="str">
            <v>mètre</v>
          </cell>
          <cell r="D245" t="str">
            <v>CABLE BT 3 X 95 + 50 MM2</v>
          </cell>
          <cell r="E245">
            <v>0</v>
          </cell>
          <cell r="F245">
            <v>10.102040816326531</v>
          </cell>
        </row>
        <row r="246">
          <cell r="B246" t="str">
            <v>SBTE2160</v>
          </cell>
          <cell r="C246" t="str">
            <v>mètre</v>
          </cell>
          <cell r="D246" t="str">
            <v>CABLE BT 3 X 150 + 70 MM2</v>
          </cell>
          <cell r="E246">
            <v>0</v>
          </cell>
          <cell r="F246">
            <v>13.36734693877551</v>
          </cell>
        </row>
        <row r="247">
          <cell r="B247" t="str">
            <v>SBTE2170</v>
          </cell>
          <cell r="C247" t="str">
            <v>mètre</v>
          </cell>
          <cell r="D247" t="str">
            <v>CABLE BT 3 X 240 + 95 MM2</v>
          </cell>
          <cell r="E247">
            <v>0</v>
          </cell>
          <cell r="F247">
            <v>19.897959183673471</v>
          </cell>
        </row>
        <row r="248">
          <cell r="B248" t="str">
            <v>SBTE2350</v>
          </cell>
          <cell r="C248" t="str">
            <v>mètre</v>
          </cell>
          <cell r="D248" t="str">
            <v>CABLE DE TELECONDUITE ARME 30 X 2 X 0,9 MM</v>
          </cell>
          <cell r="E248">
            <v>0.76530612244897955</v>
          </cell>
          <cell r="F248">
            <v>0</v>
          </cell>
        </row>
        <row r="249">
          <cell r="B249" t="str">
            <v>SBTE2510</v>
          </cell>
          <cell r="C249" t="str">
            <v>mètre</v>
          </cell>
          <cell r="D249" t="str">
            <v>CABLE TELEREPORT NON ARME</v>
          </cell>
          <cell r="E249">
            <v>0.76530612244897955</v>
          </cell>
          <cell r="F249">
            <v>2.0408163265306123</v>
          </cell>
        </row>
        <row r="250">
          <cell r="B250" t="str">
            <v>SBTE3110</v>
          </cell>
          <cell r="C250" t="str">
            <v>pièce</v>
          </cell>
          <cell r="D250" t="str">
            <v>ARMOIRE DIST. 6 DEP.400A, 4 EQUIPES + SOCLE</v>
          </cell>
          <cell r="E250">
            <v>160</v>
          </cell>
          <cell r="F250">
            <v>1570</v>
          </cell>
        </row>
        <row r="251">
          <cell r="B251" t="str">
            <v>SBTE3130</v>
          </cell>
          <cell r="C251" t="str">
            <v>pièce</v>
          </cell>
          <cell r="D251" t="str">
            <v>ARMOIRE DIST. 4 DEP. 400A + SOCLE</v>
          </cell>
          <cell r="E251">
            <v>150</v>
          </cell>
          <cell r="F251">
            <v>1450</v>
          </cell>
        </row>
        <row r="252">
          <cell r="B252" t="str">
            <v>SBTE3140</v>
          </cell>
          <cell r="C252" t="str">
            <v>pièce</v>
          </cell>
          <cell r="D252" t="str">
            <v>2 DEP. 160A T 00 SUR ARMOIRE OU TABLEAU</v>
          </cell>
          <cell r="E252">
            <v>12.244897959183673</v>
          </cell>
          <cell r="F252">
            <v>187.75510204081633</v>
          </cell>
        </row>
        <row r="253">
          <cell r="B253" t="str">
            <v>SBTE3150</v>
          </cell>
          <cell r="C253" t="str">
            <v>pièce</v>
          </cell>
          <cell r="D253" t="str">
            <v>1 DEP. 400A T2 SUR ARMOIRE OU TABLEAU</v>
          </cell>
          <cell r="E253">
            <v>12.244897959183673</v>
          </cell>
          <cell r="F253">
            <v>128.57142857142858</v>
          </cell>
        </row>
        <row r="254">
          <cell r="B254" t="str">
            <v>SBTE3160</v>
          </cell>
          <cell r="C254" t="str">
            <v>pièce</v>
          </cell>
          <cell r="D254" t="str">
            <v>1 DEP. 630A T3 SUR TABLEAU POSTE</v>
          </cell>
          <cell r="E254">
            <v>16.326530612244898</v>
          </cell>
          <cell r="F254">
            <v>160.20408163265307</v>
          </cell>
        </row>
        <row r="255">
          <cell r="B255" t="str">
            <v>SBTE3170</v>
          </cell>
          <cell r="C255" t="str">
            <v>pièce</v>
          </cell>
          <cell r="D255" t="str">
            <v>COFFRET  FAUSSE COUPURE</v>
          </cell>
          <cell r="E255">
            <v>128.57142857142858</v>
          </cell>
          <cell r="F255">
            <v>0</v>
          </cell>
        </row>
        <row r="256">
          <cell r="B256" t="str">
            <v>SBTE3180</v>
          </cell>
          <cell r="C256" t="str">
            <v>pièce</v>
          </cell>
          <cell r="D256" t="str">
            <v>COFFRET BRANCH. 3X16 A + SOCLE</v>
          </cell>
          <cell r="E256">
            <v>135</v>
          </cell>
          <cell r="F256">
            <v>805</v>
          </cell>
        </row>
        <row r="257">
          <cell r="B257" t="str">
            <v>SBTE3250</v>
          </cell>
          <cell r="C257" t="str">
            <v>pièce</v>
          </cell>
          <cell r="D257" t="str">
            <v>COMPTAGE S20 1 DEP. + SOCLE</v>
          </cell>
          <cell r="E257">
            <v>120.40816326530613</v>
          </cell>
          <cell r="F257">
            <v>0</v>
          </cell>
        </row>
        <row r="258">
          <cell r="B258" t="str">
            <v>SBTE3252</v>
          </cell>
          <cell r="C258" t="str">
            <v>pièce</v>
          </cell>
          <cell r="D258" t="str">
            <v>COMPTAGE S20 + COFFRET DISJ. 1 DEP. + SOCLE</v>
          </cell>
          <cell r="E258">
            <v>160.20408163265307</v>
          </cell>
          <cell r="F258">
            <v>0</v>
          </cell>
        </row>
        <row r="259">
          <cell r="B259" t="str">
            <v>SBTE3255</v>
          </cell>
          <cell r="C259" t="str">
            <v>pièce</v>
          </cell>
          <cell r="D259" t="str">
            <v>COMPTAGE S20 2 DEP. + SOCLE</v>
          </cell>
          <cell r="E259">
            <v>128.57142857142858</v>
          </cell>
          <cell r="F259">
            <v>0</v>
          </cell>
        </row>
        <row r="260">
          <cell r="B260" t="str">
            <v>SBTE3260</v>
          </cell>
          <cell r="C260" t="str">
            <v>pièce</v>
          </cell>
          <cell r="D260" t="str">
            <v>COMPTAGE S20 1 DEP. SANS REPIQUAGE A ENCAST.</v>
          </cell>
          <cell r="E260">
            <v>50</v>
          </cell>
          <cell r="F260">
            <v>0</v>
          </cell>
        </row>
        <row r="261">
          <cell r="B261" t="str">
            <v>SBTE3270</v>
          </cell>
          <cell r="C261" t="str">
            <v>pièce</v>
          </cell>
          <cell r="D261" t="str">
            <v>COMPTAGE S20 1 DEP. + REPIQUAGE A ENCAST.</v>
          </cell>
          <cell r="E261">
            <v>56.122448979591837</v>
          </cell>
          <cell r="F261">
            <v>0</v>
          </cell>
        </row>
        <row r="262">
          <cell r="B262" t="str">
            <v>SBTE3450</v>
          </cell>
          <cell r="C262" t="str">
            <v>pièce</v>
          </cell>
          <cell r="D262" t="str">
            <v>BRANCHT/COMPT. 2X400A 1 DEP. 800A</v>
          </cell>
          <cell r="E262">
            <v>84.183673469387756</v>
          </cell>
          <cell r="F262">
            <v>0</v>
          </cell>
        </row>
        <row r="263">
          <cell r="B263" t="str">
            <v>SBTE3480</v>
          </cell>
          <cell r="C263" t="str">
            <v>pièce</v>
          </cell>
          <cell r="D263" t="str">
            <v>BRANCHT/COMPT. 4X400A 1 DEP. 1200A + SOCLE TOLE</v>
          </cell>
          <cell r="E263">
            <v>160.20408163265307</v>
          </cell>
          <cell r="F263">
            <v>0</v>
          </cell>
        </row>
        <row r="264">
          <cell r="B264" t="str">
            <v>SBTE3510</v>
          </cell>
          <cell r="C264" t="str">
            <v>pièce</v>
          </cell>
          <cell r="D264" t="str">
            <v>TELEREPORT 1 DEP. SEUL</v>
          </cell>
          <cell r="E264">
            <v>38.265306122448983</v>
          </cell>
          <cell r="F264">
            <v>0</v>
          </cell>
        </row>
        <row r="265">
          <cell r="B265" t="str">
            <v>SBTE3520</v>
          </cell>
          <cell r="C265" t="str">
            <v>pièce</v>
          </cell>
          <cell r="D265" t="str">
            <v>SOCLE SEUL (COFFRET TELEREPORT 1 DEP.)</v>
          </cell>
          <cell r="E265">
            <v>80.612244897959187</v>
          </cell>
          <cell r="F265">
            <v>0</v>
          </cell>
        </row>
        <row r="266">
          <cell r="B266" t="str">
            <v>SBTE3530</v>
          </cell>
          <cell r="C266" t="str">
            <v>pièce</v>
          </cell>
          <cell r="D266" t="str">
            <v>GRILLE DE REPIQUAGE CÂBLE &lt;=35 MM²</v>
          </cell>
          <cell r="E266">
            <v>11.224489795918368</v>
          </cell>
          <cell r="F266">
            <v>0</v>
          </cell>
        </row>
        <row r="267">
          <cell r="B267" t="str">
            <v>SBTE3545</v>
          </cell>
          <cell r="C267" t="str">
            <v>pièce</v>
          </cell>
          <cell r="D267" t="str">
            <v>TELEREPORT 2 DEP.+ REPIQUAGE A ENCAST.</v>
          </cell>
          <cell r="E267">
            <v>38.265306122448983</v>
          </cell>
          <cell r="F267">
            <v>0</v>
          </cell>
        </row>
        <row r="268">
          <cell r="B268" t="str">
            <v>SBTE3550</v>
          </cell>
          <cell r="C268" t="str">
            <v>pièce</v>
          </cell>
          <cell r="D268" t="str">
            <v>COFFRET BORNE 2 MONO 90A OU 1 TRI 60A, + TELEREPORT</v>
          </cell>
          <cell r="E268">
            <v>120.40816326530613</v>
          </cell>
          <cell r="F268">
            <v>0</v>
          </cell>
        </row>
        <row r="269">
          <cell r="B269" t="str">
            <v>SBTE3555</v>
          </cell>
          <cell r="C269" t="str">
            <v>pièce</v>
          </cell>
          <cell r="D269" t="str">
            <v>COFFRET BORNE 1 TRI 60A + GRILLE REPIQUAGE</v>
          </cell>
          <cell r="E269">
            <v>120</v>
          </cell>
          <cell r="F269" t="str">
            <v>**********</v>
          </cell>
        </row>
        <row r="270">
          <cell r="B270" t="str">
            <v>SBTE3570</v>
          </cell>
          <cell r="C270" t="str">
            <v>pièce</v>
          </cell>
          <cell r="D270" t="str">
            <v>TELEREPORT 1 DEP. 250/400 A + SOCLE</v>
          </cell>
          <cell r="E270">
            <v>135.71428571428572</v>
          </cell>
          <cell r="F270">
            <v>0</v>
          </cell>
        </row>
        <row r="271">
          <cell r="B271" t="str">
            <v>SBTE3580</v>
          </cell>
          <cell r="C271" t="str">
            <v>pièce</v>
          </cell>
          <cell r="D271" t="str">
            <v>TELEREPORT 1 DEP. 250/400 A + TELEREPORT A ENCAST.</v>
          </cell>
          <cell r="E271">
            <v>47.95918367346939</v>
          </cell>
          <cell r="F271">
            <v>0</v>
          </cell>
        </row>
        <row r="272">
          <cell r="B272" t="str">
            <v>SBTE3810</v>
          </cell>
          <cell r="C272" t="str">
            <v>pièce</v>
          </cell>
          <cell r="D272" t="str">
            <v>BRANCHT. 100 A SUR MUR</v>
          </cell>
          <cell r="E272">
            <v>40.816326530612244</v>
          </cell>
          <cell r="F272">
            <v>144.89795918367346</v>
          </cell>
        </row>
        <row r="273">
          <cell r="B273" t="str">
            <v>SBTE3820</v>
          </cell>
          <cell r="C273" t="str">
            <v>pièce</v>
          </cell>
          <cell r="D273" t="str">
            <v>BRANCHT. TARIF BLEU "LONGUE UTILIS."  MUR</v>
          </cell>
          <cell r="E273">
            <v>40.816326530612244</v>
          </cell>
          <cell r="F273">
            <v>163.26530612244898</v>
          </cell>
        </row>
        <row r="274">
          <cell r="B274" t="str">
            <v>SBTE3825</v>
          </cell>
          <cell r="C274" t="str">
            <v>pièce</v>
          </cell>
          <cell r="D274" t="str">
            <v>BRANCHT. TARIF BLEU "LONGUE UTILIS." + SOCLE</v>
          </cell>
          <cell r="E274">
            <v>120.40816326530613</v>
          </cell>
          <cell r="F274">
            <v>0</v>
          </cell>
        </row>
        <row r="275">
          <cell r="B275" t="str">
            <v>SBTE3830</v>
          </cell>
          <cell r="C275" t="str">
            <v>pièce</v>
          </cell>
          <cell r="D275" t="str">
            <v>BRANCHT. 140 A SUR MUR</v>
          </cell>
          <cell r="E275">
            <v>43.877551020408163</v>
          </cell>
          <cell r="F275">
            <v>176.53061224489795</v>
          </cell>
        </row>
        <row r="276">
          <cell r="B276" t="str">
            <v>SBTE3850</v>
          </cell>
          <cell r="C276" t="str">
            <v>pièce</v>
          </cell>
          <cell r="D276" t="str">
            <v>BRANCHT. 400 A SUR MUR</v>
          </cell>
          <cell r="E276">
            <v>40.816326530612244</v>
          </cell>
          <cell r="F276">
            <v>401.0204081632653</v>
          </cell>
        </row>
        <row r="277">
          <cell r="B277" t="str">
            <v>SBTE3870</v>
          </cell>
          <cell r="C277" t="str">
            <v>pièce</v>
          </cell>
          <cell r="D277" t="str">
            <v>BRANCHT. T.J. 36-250 KVA SEUL</v>
          </cell>
          <cell r="E277">
            <v>58.163265306122447</v>
          </cell>
          <cell r="F277">
            <v>0</v>
          </cell>
        </row>
        <row r="278">
          <cell r="B278" t="str">
            <v>SBTE3890</v>
          </cell>
          <cell r="C278" t="str">
            <v>pièce</v>
          </cell>
          <cell r="D278" t="str">
            <v>BRANCHT. T.J. 300 KVA + COFFRET ADD.</v>
          </cell>
          <cell r="E278">
            <v>96.938775510204081</v>
          </cell>
          <cell r="F278">
            <v>0</v>
          </cell>
        </row>
        <row r="279">
          <cell r="B279" t="str">
            <v>SBTE3980</v>
          </cell>
          <cell r="C279" t="str">
            <v>pièce</v>
          </cell>
          <cell r="D279" t="str">
            <v>ENV. PROTECTION S20 (HORS LOT.)</v>
          </cell>
          <cell r="E279">
            <v>40.816326530612244</v>
          </cell>
          <cell r="F279">
            <v>0</v>
          </cell>
        </row>
        <row r="280">
          <cell r="B280" t="str">
            <v>SBTE4310</v>
          </cell>
          <cell r="C280" t="str">
            <v>mètre</v>
          </cell>
          <cell r="D280" t="str">
            <v>FIXATION DE CABLES SUR MUR, SANS PROTECTEUR.</v>
          </cell>
          <cell r="E280">
            <v>11.224489795918368</v>
          </cell>
          <cell r="F280">
            <v>26.530612244897959</v>
          </cell>
        </row>
        <row r="281">
          <cell r="B281" t="str">
            <v>SBTE4320</v>
          </cell>
          <cell r="C281" t="str">
            <v>mètre</v>
          </cell>
          <cell r="D281" t="str">
            <v>FIXATION DE CABLES SUR MUR, AVEC PROTECTEUR.</v>
          </cell>
          <cell r="E281">
            <v>13.26530612244898</v>
          </cell>
          <cell r="F281">
            <v>30.612244897959183</v>
          </cell>
        </row>
        <row r="282">
          <cell r="B282" t="str">
            <v>SBTE4330</v>
          </cell>
          <cell r="C282" t="str">
            <v>pièce</v>
          </cell>
          <cell r="D282" t="str">
            <v>CONFECT. D'UNE NICHE 30 X 50 CM POUR ENCASTREMENT D'UN COFFRET DANS MACONNERIE Y COMPRIS: SAIGNEE, PERCEMENTS, TUBES (ARRIVEE, DéPART ET TéLéREPORT) ET REFECTION DU CREPIS ET PEINTURE MURALE</v>
          </cell>
          <cell r="E282">
            <v>0</v>
          </cell>
          <cell r="F282">
            <v>240.81632653061226</v>
          </cell>
        </row>
        <row r="283">
          <cell r="B283" t="str">
            <v>SBTE4340</v>
          </cell>
          <cell r="C283" t="str">
            <v>pièce</v>
          </cell>
          <cell r="D283" t="str">
            <v>CONFECT. D'UNE NICHE 50 X 80 CM POUR ENCASTREMENT D'UN COFFRET DANS MACONNERIE Y COMPRIS: SAIGNEE, PERCEMENTS, TUBES (ARRIVéE, DéPART ET TéLéREPORT) ET REFECTION DU CREPIS ET PEINTURE MURALE</v>
          </cell>
          <cell r="E283">
            <v>0</v>
          </cell>
          <cell r="F283">
            <v>312.24489795918367</v>
          </cell>
        </row>
        <row r="284">
          <cell r="B284" t="str">
            <v>SBTE4350</v>
          </cell>
          <cell r="C284" t="str">
            <v>pièce</v>
          </cell>
          <cell r="D284" t="str">
            <v>P.V. AUX POS. SBTE4330 ET 4340 POUR ENCAST. SOCLE</v>
          </cell>
          <cell r="E284">
            <v>0</v>
          </cell>
          <cell r="F284">
            <v>72.448979591836732</v>
          </cell>
        </row>
        <row r="285">
          <cell r="B285" t="str">
            <v>SBTE4360</v>
          </cell>
          <cell r="C285" t="str">
            <v>pièce</v>
          </cell>
          <cell r="D285" t="str">
            <v>BOITIER TELEREPORT ENCASTRE</v>
          </cell>
          <cell r="E285">
            <v>40.816326530612244</v>
          </cell>
          <cell r="F285">
            <v>112.24489795918367</v>
          </cell>
        </row>
        <row r="286">
          <cell r="B286" t="str">
            <v>SBTE5920</v>
          </cell>
          <cell r="C286" t="str">
            <v>pièce</v>
          </cell>
          <cell r="D286" t="str">
            <v>JONCTION. CABLE 240 MM2</v>
          </cell>
          <cell r="E286">
            <v>170.40816326530611</v>
          </cell>
          <cell r="F286">
            <v>458.16326530612247</v>
          </cell>
        </row>
        <row r="287">
          <cell r="B287" t="str">
            <v>SBTE5930</v>
          </cell>
          <cell r="C287" t="str">
            <v>pièce</v>
          </cell>
          <cell r="D287" t="str">
            <v>JONCTION. CABLE CPI 240 MM2</v>
          </cell>
          <cell r="E287">
            <v>211</v>
          </cell>
          <cell r="F287">
            <v>530</v>
          </cell>
        </row>
        <row r="288">
          <cell r="B288" t="str">
            <v>SBTE5960</v>
          </cell>
          <cell r="C288" t="str">
            <v>pièce</v>
          </cell>
          <cell r="D288" t="str">
            <v>DERIVATION PRINC. 240 MM², DER. 1X OU 2X35 MM²</v>
          </cell>
          <cell r="E288">
            <v>170.40816326530611</v>
          </cell>
          <cell r="F288">
            <v>477.55102040816325</v>
          </cell>
        </row>
        <row r="289">
          <cell r="B289" t="str">
            <v>SBTE6130</v>
          </cell>
          <cell r="C289" t="str">
            <v>pièce</v>
          </cell>
          <cell r="D289" t="str">
            <v>EXTREMITE CABLE AL/CU &lt;= 50 MM² SANS COSSE</v>
          </cell>
          <cell r="E289">
            <v>47.95918367346939</v>
          </cell>
          <cell r="F289">
            <v>55.102040816326529</v>
          </cell>
        </row>
        <row r="290">
          <cell r="B290" t="str">
            <v>SBTE6150</v>
          </cell>
          <cell r="C290" t="str">
            <v>pièce</v>
          </cell>
          <cell r="D290" t="str">
            <v>EXTREMITE CABLE AL 95/150 MM² SANS COSSE</v>
          </cell>
          <cell r="E290">
            <v>59.183673469387756</v>
          </cell>
          <cell r="F290">
            <v>69.387755102040813</v>
          </cell>
        </row>
        <row r="291">
          <cell r="B291" t="str">
            <v>SBTE6160</v>
          </cell>
          <cell r="C291" t="str">
            <v>pièce</v>
          </cell>
          <cell r="D291" t="str">
            <v>EXTREMITE CABLE AL 240 MM² SANS COSSE</v>
          </cell>
          <cell r="E291">
            <v>64.285714285714292</v>
          </cell>
          <cell r="F291">
            <v>75.510204081632651</v>
          </cell>
        </row>
        <row r="292">
          <cell r="B292" t="str">
            <v>SBTE6630</v>
          </cell>
          <cell r="C292" t="str">
            <v>pièce</v>
          </cell>
          <cell r="D292" t="str">
            <v>EXTREMITE CABLE AL/CU &lt;= 50 MM² AVEC COSSE</v>
          </cell>
          <cell r="E292">
            <v>68.367346938775512</v>
          </cell>
          <cell r="F292">
            <v>88.775510204081641</v>
          </cell>
        </row>
        <row r="293">
          <cell r="B293" t="str">
            <v>SBTE6650</v>
          </cell>
          <cell r="C293" t="str">
            <v>pièce</v>
          </cell>
          <cell r="D293" t="str">
            <v>EXTREMITE CABLE AL 3X95+1X50 MM² AVEC COSSE</v>
          </cell>
          <cell r="E293">
            <v>89.795918367346943</v>
          </cell>
          <cell r="F293">
            <v>112.24489795918367</v>
          </cell>
        </row>
        <row r="294">
          <cell r="B294" t="str">
            <v>SBTE6660</v>
          </cell>
          <cell r="C294" t="str">
            <v>pièce</v>
          </cell>
          <cell r="D294" t="str">
            <v>EXTREMITE CABLE AL 3X150+1X70 MM² AVEC COSSE</v>
          </cell>
          <cell r="E294">
            <v>89.795918367346943</v>
          </cell>
          <cell r="F294">
            <v>115.30612244897959</v>
          </cell>
        </row>
        <row r="295">
          <cell r="B295" t="str">
            <v>SBTE6670</v>
          </cell>
          <cell r="C295" t="str">
            <v>pièce</v>
          </cell>
          <cell r="D295" t="str">
            <v>EXTREMITE CABLE AL 3X240+1X95 MM² AVEC COSSE</v>
          </cell>
          <cell r="E295">
            <v>89.795918367346943</v>
          </cell>
          <cell r="F295">
            <v>122.44897959183673</v>
          </cell>
        </row>
        <row r="296">
          <cell r="B296" t="str">
            <v>SBTE6690</v>
          </cell>
          <cell r="C296" t="str">
            <v>pièce</v>
          </cell>
          <cell r="D296" t="str">
            <v>EXTREMITE CABLE CU GAINE PLOMB (TTE SECTIONS) AVEC COSSE</v>
          </cell>
          <cell r="E296">
            <v>95.91836734693878</v>
          </cell>
          <cell r="F296">
            <v>128.57142857142858</v>
          </cell>
        </row>
        <row r="297">
          <cell r="B297" t="str">
            <v>SBTE6820</v>
          </cell>
          <cell r="C297" t="str">
            <v>pièce</v>
          </cell>
          <cell r="D297" t="str">
            <v>BOUT PERDU THERMORETRACT. POUR CABLE 50 à 95 MM²  (AVEC MISE SOUS TENSION)</v>
          </cell>
          <cell r="E297">
            <v>20.408163265306122</v>
          </cell>
          <cell r="F297">
            <v>33.673469387755105</v>
          </cell>
        </row>
        <row r="298">
          <cell r="B298" t="str">
            <v>SBTE6830</v>
          </cell>
          <cell r="C298" t="str">
            <v>pièce</v>
          </cell>
          <cell r="D298" t="str">
            <v>BOUT PERDU THERMORETRACT. POUR CABLE 150 à 240 MM² (AVEC MISE SOUS TENSION)</v>
          </cell>
          <cell r="E298">
            <v>24.489795918367346</v>
          </cell>
          <cell r="F298">
            <v>43.877551020408163</v>
          </cell>
        </row>
        <row r="299">
          <cell r="B299" t="str">
            <v>SBTE8110</v>
          </cell>
          <cell r="C299" t="str">
            <v>pièce</v>
          </cell>
          <cell r="D299" t="str">
            <v>LIAISON COFFRET COFFRET PRISE DE TERRE</v>
          </cell>
          <cell r="E299">
            <v>56.122448979591837</v>
          </cell>
          <cell r="F299">
            <v>70.408163265306129</v>
          </cell>
        </row>
        <row r="300">
          <cell r="B300" t="str">
            <v>SBTE8120</v>
          </cell>
          <cell r="C300" t="str">
            <v>pièce</v>
          </cell>
          <cell r="D300" t="str">
            <v>PRISE DE TERRE SIMPLIF. POUR ARMOIRE, COFFRET</v>
          </cell>
          <cell r="E300">
            <v>27.551020408163264</v>
          </cell>
          <cell r="F300">
            <v>47.95918367346939</v>
          </cell>
        </row>
        <row r="301">
          <cell r="B301" t="str">
            <v>SBTE8130</v>
          </cell>
          <cell r="C301" t="str">
            <v>pièce</v>
          </cell>
          <cell r="D301" t="str">
            <v>TERRE DE SURFACE AVEC TRANCHEE EN TERRAIN ORDINAIRE AVEC MESURE DE LA RESISTANCE ET INDICATION DE LA VALEUR</v>
          </cell>
          <cell r="E301">
            <v>71.428571428571431</v>
          </cell>
          <cell r="F301">
            <v>77.551020408163268</v>
          </cell>
        </row>
        <row r="302">
          <cell r="B302" t="str">
            <v>SBTE8140</v>
          </cell>
          <cell r="C302" t="str">
            <v>pièce</v>
          </cell>
          <cell r="D302" t="str">
            <v>TERRE DE SURFACE DANS TRANCHEE EXISTANTE AVEC MESURE DE LA RESISTANCE ET INDICATION DE LA VALEUR</v>
          </cell>
          <cell r="E302">
            <v>0.30612244897959184</v>
          </cell>
          <cell r="F302">
            <v>1.5306122448979591</v>
          </cell>
        </row>
        <row r="303">
          <cell r="B303" t="str">
            <v>SBTE8410</v>
          </cell>
          <cell r="C303" t="str">
            <v>pièce</v>
          </cell>
          <cell r="D303" t="str">
            <v>REMONTEE AERO-SOUTER. EN FACADE D'IMMEUBLE SANS BRANCHEMENT ( NI CâBLE 3X95+50 )</v>
          </cell>
          <cell r="E303">
            <v>480.61224489795921</v>
          </cell>
          <cell r="F303">
            <v>961.22448979591843</v>
          </cell>
        </row>
        <row r="304">
          <cell r="B304" t="str">
            <v>SBTE8420</v>
          </cell>
          <cell r="C304" t="str">
            <v>pièce</v>
          </cell>
          <cell r="D304" t="str">
            <v>REMONTEE AERO-SOUTER. EN FACADE D'IMMEUBLE AVEC BRANCHEMENT 3 X 100 A (NI CâBLE 3X95+50)</v>
          </cell>
          <cell r="E304">
            <v>561.22448979591843</v>
          </cell>
          <cell r="F304">
            <v>1154.0816326530612</v>
          </cell>
        </row>
        <row r="305">
          <cell r="B305" t="str">
            <v>SBTE8510</v>
          </cell>
          <cell r="C305" t="str">
            <v>pièce</v>
          </cell>
          <cell r="D305" t="str">
            <v>DEPOSE D'UN COFFRET DE BRANCHEMENT</v>
          </cell>
          <cell r="E305">
            <v>28.571428571428573</v>
          </cell>
          <cell r="F305">
            <v>0</v>
          </cell>
        </row>
        <row r="306">
          <cell r="B306" t="str">
            <v>SBTE8520</v>
          </cell>
          <cell r="C306" t="str">
            <v>pièce</v>
          </cell>
          <cell r="D306" t="str">
            <v>DEPOSE D'UN COFFRET DE COUPURE</v>
          </cell>
          <cell r="E306">
            <v>44.897959183673471</v>
          </cell>
          <cell r="F306">
            <v>0</v>
          </cell>
        </row>
        <row r="307">
          <cell r="B307" t="str">
            <v>SBTE8530</v>
          </cell>
          <cell r="C307" t="str">
            <v>pièce</v>
          </cell>
          <cell r="D307" t="str">
            <v>DEPOSE D'UNE ARMOIRE DE COUPURE OU DE BRANCHEMENT TO, T1, T2</v>
          </cell>
          <cell r="E307">
            <v>80.612244897959187</v>
          </cell>
          <cell r="F307">
            <v>0</v>
          </cell>
        </row>
        <row r="308">
          <cell r="B308" t="str">
            <v>SBTE8550</v>
          </cell>
          <cell r="C308" t="str">
            <v>pièce</v>
          </cell>
          <cell r="D308" t="str">
            <v>DEMONTAGE D'UNE EXTREMITE HN 33-S-33 SUR TABLEAU, COFFRET OU ARMOIRE</v>
          </cell>
          <cell r="E308">
            <v>22.448979591836736</v>
          </cell>
          <cell r="F308">
            <v>0</v>
          </cell>
        </row>
        <row r="309">
          <cell r="B309" t="str">
            <v>SBTE8560</v>
          </cell>
          <cell r="C309" t="str">
            <v>pièce</v>
          </cell>
          <cell r="D309" t="str">
            <v>DEMONTAGE D'UNE EXTREMITE CPI AVEC OU SANS ENTREE DE CABLE SUR TABLEAU,COFFRET OU ARMOIRE.</v>
          </cell>
          <cell r="E309">
            <v>40.816326530612244</v>
          </cell>
          <cell r="F309">
            <v>0</v>
          </cell>
        </row>
        <row r="310">
          <cell r="B310" t="str">
            <v>SBTE8570</v>
          </cell>
          <cell r="C310" t="str">
            <v>pièce</v>
          </cell>
          <cell r="D310" t="str">
            <v>DEPOUILEMENT D'UNE BOITE DE JONCTION OU DERIVATION EN FONTE</v>
          </cell>
          <cell r="E310">
            <v>80.612244897959187</v>
          </cell>
          <cell r="F310">
            <v>0</v>
          </cell>
        </row>
        <row r="311">
          <cell r="B311" t="str">
            <v>SBTE8580</v>
          </cell>
          <cell r="C311" t="str">
            <v>pièce</v>
          </cell>
          <cell r="D311" t="str">
            <v>DECONNEXION ET RECONNEXION SUR COFFRET</v>
          </cell>
          <cell r="E311">
            <v>80.612244897959187</v>
          </cell>
          <cell r="F311">
            <v>0</v>
          </cell>
        </row>
        <row r="312">
          <cell r="B312" t="str">
            <v>SBTE8590</v>
          </cell>
          <cell r="C312" t="str">
            <v>pièce</v>
          </cell>
          <cell r="D312" t="str">
            <v>SECTIONNEMENT D'UN CABLE SOUS TENSION</v>
          </cell>
          <cell r="E312">
            <v>32.653061224489797</v>
          </cell>
          <cell r="F312">
            <v>0</v>
          </cell>
        </row>
        <row r="313">
          <cell r="B313" t="str">
            <v>SBTE8710</v>
          </cell>
          <cell r="C313" t="str">
            <v>cm</v>
          </cell>
          <cell r="D313" t="str">
            <v>PERCEMENT D'UN MUR EN BRIQUES Y COMPRIS ETANCHEITE (PAR CM D'éPAISSEUR)</v>
          </cell>
          <cell r="E313">
            <v>1.4285714285714286</v>
          </cell>
          <cell r="F313">
            <v>0</v>
          </cell>
        </row>
        <row r="314">
          <cell r="B314" t="str">
            <v>SBTE8720</v>
          </cell>
          <cell r="C314" t="str">
            <v>cm</v>
          </cell>
          <cell r="D314" t="str">
            <v>PERCEMENT D'UN MUR EN BETON OU PIERRE DE TAILLE Y COMPRIS ETANCHEITE (PAR CM D'éPAISSEUR)</v>
          </cell>
          <cell r="E314">
            <v>2.0408163265306123</v>
          </cell>
          <cell r="F314">
            <v>0</v>
          </cell>
        </row>
        <row r="315">
          <cell r="B315" t="str">
            <v>SBTE8820</v>
          </cell>
          <cell r="C315" t="str">
            <v>pièce</v>
          </cell>
          <cell r="D315" t="str">
            <v>POSE ET RACCORDT. D'UN COMPTEUR MONO OU TRIPHASE.</v>
          </cell>
          <cell r="E315">
            <v>32.653061224489797</v>
          </cell>
          <cell r="F315">
            <v>0</v>
          </cell>
        </row>
        <row r="316">
          <cell r="B316" t="str">
            <v>SMTE2320</v>
          </cell>
          <cell r="C316" t="str">
            <v>mètre</v>
          </cell>
          <cell r="D316" t="str">
            <v>CABLE HTA 3 X 50 MM2</v>
          </cell>
          <cell r="E316">
            <v>2.3469387755102038</v>
          </cell>
          <cell r="F316">
            <v>0</v>
          </cell>
        </row>
        <row r="317">
          <cell r="B317" t="str">
            <v>SMTE2340</v>
          </cell>
          <cell r="C317" t="str">
            <v>mètre</v>
          </cell>
          <cell r="D317" t="str">
            <v>CABLE HTA 3 X 150 MM2</v>
          </cell>
          <cell r="E317">
            <v>2.5</v>
          </cell>
          <cell r="F317">
            <v>0</v>
          </cell>
        </row>
        <row r="318">
          <cell r="B318" t="str">
            <v>SMTE2350</v>
          </cell>
          <cell r="C318" t="str">
            <v>mètre</v>
          </cell>
          <cell r="D318" t="str">
            <v>CABLE HTA 3 X 240 MM2</v>
          </cell>
          <cell r="E318">
            <v>3.1122448979591835</v>
          </cell>
          <cell r="F318">
            <v>0</v>
          </cell>
        </row>
        <row r="319">
          <cell r="B319" t="str">
            <v>SMTE2370</v>
          </cell>
          <cell r="C319" t="str">
            <v>mètre</v>
          </cell>
          <cell r="D319" t="str">
            <v>CABLE HTA 3 X 400 MM2</v>
          </cell>
          <cell r="E319">
            <v>4.3877551020408161</v>
          </cell>
          <cell r="F319">
            <v>0</v>
          </cell>
        </row>
        <row r="320">
          <cell r="B320" t="str">
            <v>SMTE2450</v>
          </cell>
          <cell r="C320" t="str">
            <v>mètre</v>
          </cell>
          <cell r="D320" t="str">
            <v>CABLE HTA 1 X 630 MM2</v>
          </cell>
          <cell r="E320">
            <v>4.795918367346939</v>
          </cell>
          <cell r="F320">
            <v>0</v>
          </cell>
        </row>
        <row r="321">
          <cell r="B321" t="str">
            <v>SMTE2480</v>
          </cell>
          <cell r="C321" t="str">
            <v>mètre</v>
          </cell>
          <cell r="D321" t="str">
            <v>CABLE HTA 1 X 1200 MM2</v>
          </cell>
          <cell r="E321">
            <v>5.9183673469387754</v>
          </cell>
          <cell r="F321">
            <v>0</v>
          </cell>
        </row>
        <row r="322">
          <cell r="B322" t="str">
            <v>SMTE2530</v>
          </cell>
          <cell r="C322" t="str">
            <v>mètre</v>
          </cell>
          <cell r="D322" t="str">
            <v>CABLE HTA 3 X 150 MM² ISOLé PE</v>
          </cell>
          <cell r="E322">
            <v>2.6530612244897962</v>
          </cell>
          <cell r="F322">
            <v>0</v>
          </cell>
        </row>
        <row r="323">
          <cell r="B323" t="str">
            <v>SMTE2550</v>
          </cell>
          <cell r="C323" t="str">
            <v>mètre</v>
          </cell>
          <cell r="D323" t="str">
            <v>CABLE HTA 3 X 240 MM² ISOLé PE</v>
          </cell>
          <cell r="E323">
            <v>2.9591836734693877</v>
          </cell>
          <cell r="F323">
            <v>0</v>
          </cell>
        </row>
        <row r="324">
          <cell r="B324" t="str">
            <v>SOTE1110</v>
          </cell>
          <cell r="C324" t="str">
            <v>mètre</v>
          </cell>
          <cell r="D324" t="str">
            <v>TROTTOIR : FOUILLE 1 CABLE (0,40 X 0,70)</v>
          </cell>
          <cell r="E324">
            <v>0</v>
          </cell>
          <cell r="F324">
            <v>14.948979591836736</v>
          </cell>
        </row>
        <row r="325">
          <cell r="B325" t="str">
            <v>SOTE1130</v>
          </cell>
          <cell r="C325" t="str">
            <v>mètre</v>
          </cell>
          <cell r="D325" t="str">
            <v>TROTTOIR : FOUILLE 1 CABLE EN COORDINATION (0,25 X 0,70)</v>
          </cell>
          <cell r="E325">
            <v>0</v>
          </cell>
          <cell r="F325">
            <v>9.6428571428571423</v>
          </cell>
        </row>
        <row r="326">
          <cell r="B326" t="str">
            <v>SOTE1140</v>
          </cell>
          <cell r="C326" t="str">
            <v>mètre</v>
          </cell>
          <cell r="D326" t="str">
            <v>TROTTOIR : FOUILLE 1 TUBE FT EN COORDINATION (0,25 X 0,70)</v>
          </cell>
          <cell r="E326">
            <v>0</v>
          </cell>
          <cell r="F326">
            <v>11.071428571428571</v>
          </cell>
        </row>
        <row r="327">
          <cell r="B327" t="str">
            <v>SOTE1220</v>
          </cell>
          <cell r="C327" t="str">
            <v>mètre</v>
          </cell>
          <cell r="D327" t="str">
            <v>TROTTOIR : FOUILLE 2 CABLES (0,40 X 0,70)</v>
          </cell>
          <cell r="E327">
            <v>0</v>
          </cell>
          <cell r="F327">
            <v>16.632653061224492</v>
          </cell>
        </row>
        <row r="328">
          <cell r="B328" t="str">
            <v>SOTE1230</v>
          </cell>
          <cell r="C328" t="str">
            <v>mètre</v>
          </cell>
          <cell r="D328" t="str">
            <v>TROTTOIR : FOUILLE 3 CABLES (0,50 X 0,70)</v>
          </cell>
          <cell r="E328">
            <v>0</v>
          </cell>
          <cell r="F328">
            <v>22.551020408163268</v>
          </cell>
        </row>
        <row r="329">
          <cell r="B329" t="str">
            <v>SOTE1240</v>
          </cell>
          <cell r="C329" t="str">
            <v>mètre</v>
          </cell>
          <cell r="D329" t="str">
            <v>TROTTOIR : FOUILLE 4 EME CABLE SUPPL OU SUIVANTS, (0,15 X 0,70)TELESIGN./TELEC.OU EV EN COORDINATION</v>
          </cell>
          <cell r="E329">
            <v>0</v>
          </cell>
          <cell r="F329">
            <v>8.1122448979591848</v>
          </cell>
        </row>
        <row r="330">
          <cell r="B330" t="str">
            <v>SOTE1310</v>
          </cell>
          <cell r="C330" t="str">
            <v>mètre</v>
          </cell>
          <cell r="D330" t="str">
            <v>TROTTOIR : FOUILLE 1 OU 2 TUBES EP, EV, FT ESTEL (0,30 X 0,70)</v>
          </cell>
          <cell r="E330">
            <v>0</v>
          </cell>
          <cell r="F330">
            <v>11.224489795918368</v>
          </cell>
        </row>
        <row r="331">
          <cell r="B331" t="str">
            <v>SOTE1410</v>
          </cell>
          <cell r="C331" t="str">
            <v>mètre</v>
          </cell>
          <cell r="D331" t="str">
            <v>CHAUSSEE : FOUILLE 1 CABLE (0,40 X 0.90)</v>
          </cell>
          <cell r="E331">
            <v>0</v>
          </cell>
          <cell r="F331">
            <v>19.285714285714285</v>
          </cell>
        </row>
        <row r="332">
          <cell r="B332" t="str">
            <v>SOTE1420</v>
          </cell>
          <cell r="C332" t="str">
            <v>mètre</v>
          </cell>
          <cell r="D332" t="str">
            <v>CHAUSSEE : FOUILLE 2 CABLES (0,40 X 0.90)</v>
          </cell>
          <cell r="E332">
            <v>0</v>
          </cell>
          <cell r="F332">
            <v>21.020408163265309</v>
          </cell>
        </row>
        <row r="333">
          <cell r="B333" t="str">
            <v>SOTE1430</v>
          </cell>
          <cell r="C333" t="str">
            <v>mètre</v>
          </cell>
          <cell r="D333" t="str">
            <v>CHAUSSEE : FOUILLE 3 CABLES (0,50 X 0.90)</v>
          </cell>
          <cell r="E333">
            <v>0</v>
          </cell>
          <cell r="F333">
            <v>25.816326530612248</v>
          </cell>
        </row>
        <row r="334">
          <cell r="B334" t="str">
            <v>SOTE1440</v>
          </cell>
          <cell r="C334" t="str">
            <v>mètre</v>
          </cell>
          <cell r="D334" t="str">
            <v>CHAUSSEE : FOUILLE 4 EME CABLE SUPPL ET SUIVANTS,  (0,15 X 0.90) TELESIGN./TELEC. OU EV EN COORDINATION</v>
          </cell>
          <cell r="E334">
            <v>0</v>
          </cell>
          <cell r="F334">
            <v>11.224489795918368</v>
          </cell>
        </row>
        <row r="335">
          <cell r="B335" t="str">
            <v>SOTE1460</v>
          </cell>
          <cell r="C335" t="str">
            <v>mètre</v>
          </cell>
          <cell r="D335" t="str">
            <v>CHAUSSEE : FOUILLE 1 CABLE EN COORDINATION (0,25 X 0.90)</v>
          </cell>
          <cell r="E335">
            <v>0</v>
          </cell>
          <cell r="F335">
            <v>11.989795918367347</v>
          </cell>
        </row>
        <row r="336">
          <cell r="B336" t="str">
            <v>SOTE1470</v>
          </cell>
          <cell r="C336" t="str">
            <v>mètre</v>
          </cell>
          <cell r="D336" t="str">
            <v>CHAUSSEE : FOUILLE 1 TUBE FT EN COORDINATION (0,25 X 0.90)</v>
          </cell>
          <cell r="E336">
            <v>0</v>
          </cell>
          <cell r="F336">
            <v>13.673469387755103</v>
          </cell>
        </row>
        <row r="337">
          <cell r="B337" t="str">
            <v>SOTE1480</v>
          </cell>
          <cell r="C337" t="str">
            <v>mètre</v>
          </cell>
          <cell r="D337" t="str">
            <v>CHAUSSEE : FOUILLE 1 OU 2 TUBES EP, EV, FT,ESTEL (0,30 X 0.90)</v>
          </cell>
          <cell r="E337">
            <v>0</v>
          </cell>
          <cell r="F337">
            <v>16.530612244897959</v>
          </cell>
        </row>
        <row r="338">
          <cell r="B338" t="str">
            <v>SOTE1610</v>
          </cell>
          <cell r="C338" t="str">
            <v>mètre</v>
          </cell>
          <cell r="D338" t="str">
            <v>CHAUSSEE OU TRAVERSEE AVEC 1 TPC SABLE (0,40 X 0.90)</v>
          </cell>
          <cell r="E338">
            <v>0</v>
          </cell>
          <cell r="F338">
            <v>49.642857142857139</v>
          </cell>
        </row>
        <row r="339">
          <cell r="B339" t="str">
            <v>SOTE1620</v>
          </cell>
          <cell r="C339" t="str">
            <v>mètre</v>
          </cell>
          <cell r="D339" t="str">
            <v>CHAUSSEE OU TRAVERSEE AVEC 2 TPC SABLES (0,50 X 0.90)</v>
          </cell>
          <cell r="E339">
            <v>0</v>
          </cell>
          <cell r="F339">
            <v>59.285714285714285</v>
          </cell>
        </row>
        <row r="340">
          <cell r="B340" t="str">
            <v>SOTE1630</v>
          </cell>
          <cell r="C340" t="str">
            <v>mètre</v>
          </cell>
          <cell r="D340" t="str">
            <v>CHAUSSEE OU TRAVERSEE POUR 1 TPC SABLE SUPPL ET SUIVANTS (0,25 X 0.90)</v>
          </cell>
          <cell r="E340">
            <v>0</v>
          </cell>
          <cell r="F340">
            <v>40.102040816326529</v>
          </cell>
        </row>
        <row r="341">
          <cell r="B341" t="str">
            <v>SOTE1640</v>
          </cell>
          <cell r="C341" t="str">
            <v>mètre</v>
          </cell>
          <cell r="D341" t="str">
            <v>P-V CHAUSSEE OU TRAVERSEE AVEC 1 TUBE SABLE POUR EP OU EV (0,15 X 0.90)</v>
          </cell>
          <cell r="E341">
            <v>0</v>
          </cell>
          <cell r="F341">
            <v>24.132653061224488</v>
          </cell>
        </row>
        <row r="342">
          <cell r="B342" t="str">
            <v>SOTE1650</v>
          </cell>
          <cell r="C342" t="str">
            <v>mètre</v>
          </cell>
          <cell r="D342" t="str">
            <v>CHAUSSEE OU TRAVERSEE AVEC 1 TPC SABLE POUR EP OU EV EN COORDINATION (0,25 X 0.90)</v>
          </cell>
          <cell r="E342">
            <v>0</v>
          </cell>
          <cell r="F342">
            <v>24.132653061224488</v>
          </cell>
        </row>
        <row r="343">
          <cell r="B343" t="str">
            <v>SOTE1655</v>
          </cell>
          <cell r="C343" t="str">
            <v>mètre</v>
          </cell>
          <cell r="D343" t="str">
            <v>CHAUSSEE OU TRAVERSEE AVEC 1 TPC SABLE POUR FT EN COORDINATION (0,25 X 0.90)</v>
          </cell>
          <cell r="E343">
            <v>0</v>
          </cell>
          <cell r="F343">
            <v>24.132653061224488</v>
          </cell>
        </row>
        <row r="344">
          <cell r="B344" t="str">
            <v>SOTE1658</v>
          </cell>
          <cell r="C344" t="str">
            <v>mètre</v>
          </cell>
          <cell r="D344" t="str">
            <v>CHAUSSEE OU TRAVERSEE AVEC 1 TUBE SABLE POUR FT (0,30 X 0.90)</v>
          </cell>
          <cell r="E344">
            <v>0</v>
          </cell>
          <cell r="F344">
            <v>44.795918367346935</v>
          </cell>
        </row>
        <row r="345">
          <cell r="B345" t="str">
            <v>SOTE1660</v>
          </cell>
          <cell r="C345" t="str">
            <v>mètre</v>
          </cell>
          <cell r="D345" t="str">
            <v>CHAUSSEE OU TRAVERSEE AVEC 4 TPC SABLES SUR 2 NAPPES (0,50 X 1,10)</v>
          </cell>
          <cell r="E345">
            <v>0</v>
          </cell>
          <cell r="F345">
            <v>72.193877551020407</v>
          </cell>
        </row>
        <row r="346">
          <cell r="B346" t="str">
            <v>SOTE1670</v>
          </cell>
          <cell r="C346" t="str">
            <v>mètre</v>
          </cell>
          <cell r="D346" t="str">
            <v>CHAUSSEE OU TRAVERSEE AVEC 2 TPC SABLES SUPLEMENT. SUR 2 NAPPES (0,25 X 1,10)</v>
          </cell>
          <cell r="E346">
            <v>0</v>
          </cell>
          <cell r="F346">
            <v>24.112244897959183</v>
          </cell>
        </row>
        <row r="347">
          <cell r="B347" t="str">
            <v>SOTE2110</v>
          </cell>
          <cell r="C347" t="str">
            <v>mètre</v>
          </cell>
          <cell r="D347" t="str">
            <v>TROTTOIR : FOUILLE 1 CABLE (0,40 X 0,80)</v>
          </cell>
          <cell r="E347">
            <v>0</v>
          </cell>
          <cell r="F347">
            <v>15.102040816326532</v>
          </cell>
        </row>
        <row r="348">
          <cell r="B348" t="str">
            <v>SOTE2130</v>
          </cell>
          <cell r="C348" t="str">
            <v>mètre</v>
          </cell>
          <cell r="D348" t="str">
            <v>TROTTOIR : FOUILLE 1 CABLE EN COORDINATION (0,25 X 0,80)</v>
          </cell>
          <cell r="E348">
            <v>0</v>
          </cell>
          <cell r="F348">
            <v>9.6428571428571423</v>
          </cell>
        </row>
        <row r="349">
          <cell r="B349" t="str">
            <v>SOTE2220</v>
          </cell>
          <cell r="C349" t="str">
            <v>mètre</v>
          </cell>
          <cell r="D349" t="str">
            <v>TROTTOIR : FOUILLE 2 CABLES (0,40 X 0,80)</v>
          </cell>
          <cell r="E349">
            <v>0</v>
          </cell>
          <cell r="F349">
            <v>16.632653061224492</v>
          </cell>
        </row>
        <row r="350">
          <cell r="B350" t="str">
            <v>SOTE2230</v>
          </cell>
          <cell r="C350" t="str">
            <v>mètre</v>
          </cell>
          <cell r="D350" t="str">
            <v>TROTTOIR : FOUILLE 3 CABLES (0,50 X 0,80)</v>
          </cell>
          <cell r="E350">
            <v>0</v>
          </cell>
          <cell r="F350">
            <v>21.938775510204081</v>
          </cell>
        </row>
        <row r="351">
          <cell r="B351" t="str">
            <v>SOTE2240</v>
          </cell>
          <cell r="C351" t="str">
            <v>mètre</v>
          </cell>
          <cell r="D351" t="str">
            <v>TROTTOIR : FOUILLE 4 EME CABLE ET SUIVANTS, TELESIGN./TELEC. OU EV EN COORDINATION (0,15 X 0,80)</v>
          </cell>
          <cell r="E351">
            <v>0</v>
          </cell>
          <cell r="F351">
            <v>8.1122448979591848</v>
          </cell>
        </row>
        <row r="352">
          <cell r="B352" t="str">
            <v>SOTE2310</v>
          </cell>
          <cell r="C352" t="str">
            <v>mètre</v>
          </cell>
          <cell r="D352" t="str">
            <v>TROTTOIR : FOUILLE 1 TUBE EP, EV OU FT (0,30 X 0,80)</v>
          </cell>
          <cell r="E352">
            <v>0</v>
          </cell>
          <cell r="F352">
            <v>13.214285714285714</v>
          </cell>
        </row>
        <row r="353">
          <cell r="B353" t="str">
            <v>SOTE2320</v>
          </cell>
          <cell r="C353" t="str">
            <v>mètre</v>
          </cell>
          <cell r="D353" t="str">
            <v>TROTTOIR : FOUILLE 1 TUBE FT EN COORDINATION (0,25 X 0,80)</v>
          </cell>
          <cell r="E353">
            <v>0</v>
          </cell>
          <cell r="F353">
            <v>11.224489795918368</v>
          </cell>
        </row>
        <row r="354">
          <cell r="B354" t="str">
            <v>SOTE2410</v>
          </cell>
          <cell r="C354" t="str">
            <v>mètre</v>
          </cell>
          <cell r="D354" t="str">
            <v>CHAUSSEE T0 : FOUILLE 1 CABLE (0,40 X 1,15)</v>
          </cell>
          <cell r="E354">
            <v>0</v>
          </cell>
          <cell r="F354">
            <v>17.857142857142858</v>
          </cell>
        </row>
        <row r="355">
          <cell r="B355" t="str">
            <v>SOTE2411</v>
          </cell>
          <cell r="C355" t="str">
            <v>mètre</v>
          </cell>
          <cell r="D355" t="str">
            <v>CHAUSSEE T2 : FOUILLE 1 CABLE (0,40 X 1,00)</v>
          </cell>
          <cell r="E355">
            <v>0</v>
          </cell>
          <cell r="F355">
            <v>17.857142857142858</v>
          </cell>
        </row>
        <row r="356">
          <cell r="B356" t="str">
            <v>SOTE2420</v>
          </cell>
          <cell r="C356" t="str">
            <v>mètre</v>
          </cell>
          <cell r="D356" t="str">
            <v>CHAUSSEE T0 : FOUILLE 2 CABLES (0,40 X 1,15)</v>
          </cell>
          <cell r="E356">
            <v>0</v>
          </cell>
          <cell r="F356">
            <v>19.744897959183675</v>
          </cell>
        </row>
        <row r="357">
          <cell r="B357" t="str">
            <v>SOTE2421</v>
          </cell>
          <cell r="C357" t="str">
            <v>mètre</v>
          </cell>
          <cell r="D357" t="str">
            <v>CHAUSSEE T2 : FOUILLE 2 CABLES (0,40 X 1,00)</v>
          </cell>
          <cell r="E357">
            <v>0</v>
          </cell>
          <cell r="F357">
            <v>19.744897959183675</v>
          </cell>
        </row>
        <row r="358">
          <cell r="B358" t="str">
            <v>SOTE2430</v>
          </cell>
          <cell r="C358" t="str">
            <v>mètre</v>
          </cell>
          <cell r="D358" t="str">
            <v>CHAUSSEE T0 : FOUILLE 3 CABLES (0,50 X 1,15)</v>
          </cell>
          <cell r="E358">
            <v>0</v>
          </cell>
          <cell r="F358">
            <v>26.122448979591837</v>
          </cell>
        </row>
        <row r="359">
          <cell r="B359" t="str">
            <v>SOTE2431</v>
          </cell>
          <cell r="C359" t="str">
            <v>mètre</v>
          </cell>
          <cell r="D359" t="str">
            <v>CHAUSSEE T2 : FOUILLE 3 CABLES (0,50 X 1,00)</v>
          </cell>
          <cell r="E359">
            <v>0</v>
          </cell>
          <cell r="F359">
            <v>26.122448979591837</v>
          </cell>
        </row>
        <row r="360">
          <cell r="B360" t="str">
            <v>SOTE2440</v>
          </cell>
          <cell r="C360" t="str">
            <v>mètre</v>
          </cell>
          <cell r="D360" t="str">
            <v>CHAUSSEE T0 : FOUILLE 1 CABLE SUPPL ET SUIVANTS, TELESIGN./TELEC. OU EV EN COORDINATION (0,15 X 1,15)</v>
          </cell>
          <cell r="E360">
            <v>0</v>
          </cell>
          <cell r="F360">
            <v>9.6428571428571423</v>
          </cell>
        </row>
        <row r="361">
          <cell r="B361" t="str">
            <v>SOTE2441</v>
          </cell>
          <cell r="C361" t="str">
            <v>mètre</v>
          </cell>
          <cell r="D361" t="str">
            <v>CHAUSSEE T2 : FOUILLE 1 CABLE SUPPL ET SUIVANTS, TELESIGN./TELEC. OU EV EN COORDINATION (0,15 X 1,00)</v>
          </cell>
          <cell r="E361">
            <v>0</v>
          </cell>
          <cell r="F361">
            <v>9.6428571428571423</v>
          </cell>
        </row>
        <row r="362">
          <cell r="B362" t="str">
            <v>SOTE2460</v>
          </cell>
          <cell r="C362" t="str">
            <v>mètre</v>
          </cell>
          <cell r="D362" t="str">
            <v>CHAUSSEE T0 : FOUILLE 1 CABLE EN COORDINATION (0,25 X 1,15)</v>
          </cell>
          <cell r="E362">
            <v>0</v>
          </cell>
          <cell r="F362">
            <v>11.224489795918368</v>
          </cell>
        </row>
        <row r="363">
          <cell r="B363" t="str">
            <v>SOTE2461</v>
          </cell>
          <cell r="C363" t="str">
            <v>mètre</v>
          </cell>
          <cell r="D363" t="str">
            <v>CHAUSSEE T2 : FOUILLE 1 CABLE EN COORDINATION (0,25 X 1,00)</v>
          </cell>
          <cell r="E363">
            <v>0</v>
          </cell>
          <cell r="F363">
            <v>11.224489795918368</v>
          </cell>
        </row>
        <row r="364">
          <cell r="B364" t="str">
            <v>SOTE2470</v>
          </cell>
          <cell r="C364" t="str">
            <v>mètre</v>
          </cell>
          <cell r="D364" t="str">
            <v>CHAUSSEE T0 : FOUILLE 1 TUBE FT EN COORDINATION (0,25 X 1,15)</v>
          </cell>
          <cell r="E364">
            <v>0</v>
          </cell>
          <cell r="F364">
            <v>12.755102040816327</v>
          </cell>
        </row>
        <row r="365">
          <cell r="B365" t="str">
            <v>SOTE2471</v>
          </cell>
          <cell r="C365" t="str">
            <v>mètre</v>
          </cell>
          <cell r="D365" t="str">
            <v>CHAUSSEE T2 : FOUILLE 1 TUBE FT EN COORDINATION (0,25 X 1,00)</v>
          </cell>
          <cell r="E365">
            <v>0</v>
          </cell>
          <cell r="F365">
            <v>12.755102040816327</v>
          </cell>
        </row>
        <row r="366">
          <cell r="B366" t="str">
            <v>SOTE2480</v>
          </cell>
          <cell r="C366" t="str">
            <v>mètre</v>
          </cell>
          <cell r="D366" t="str">
            <v>CHAUSSEE T0 : FOUILLE 1 TUBE EP, EV OU FT (0,30 X 1,15)</v>
          </cell>
          <cell r="E366">
            <v>0</v>
          </cell>
          <cell r="F366">
            <v>14.795918367346939</v>
          </cell>
        </row>
        <row r="367">
          <cell r="B367" t="str">
            <v>SOTE2481</v>
          </cell>
          <cell r="C367" t="str">
            <v>mètre</v>
          </cell>
          <cell r="D367" t="str">
            <v>CHAUSSEE T2 : FOUILLE 1 TUBE EP, EV OU FT (0,30 X 1,00)</v>
          </cell>
          <cell r="E367">
            <v>0</v>
          </cell>
          <cell r="F367">
            <v>14.795918367346939</v>
          </cell>
        </row>
        <row r="368">
          <cell r="B368" t="str">
            <v>SOTE2510</v>
          </cell>
          <cell r="C368" t="str">
            <v>mètre</v>
          </cell>
          <cell r="D368" t="str">
            <v>TROTTOIR OU ENTREE COL. 1 TPC SABLE (0,40 X 0,80)</v>
          </cell>
          <cell r="E368">
            <v>0</v>
          </cell>
          <cell r="F368">
            <v>48.061224489795919</v>
          </cell>
        </row>
        <row r="369">
          <cell r="B369" t="str">
            <v>SOTE2520</v>
          </cell>
          <cell r="C369" t="str">
            <v>mètre</v>
          </cell>
          <cell r="D369" t="str">
            <v>TROTTOIR OU ENTREE COL. 2 TPC SABLES (0,50 X 0,80)</v>
          </cell>
          <cell r="E369">
            <v>0</v>
          </cell>
          <cell r="F369">
            <v>40.102040816326529</v>
          </cell>
        </row>
        <row r="370">
          <cell r="B370" t="str">
            <v>SOTE2540</v>
          </cell>
          <cell r="C370" t="str">
            <v>mètre</v>
          </cell>
          <cell r="D370" t="str">
            <v>TROTTOIR OUENTREE COL. - 1 TPC SABLE SUPPL ET SUIVANTS (0,25 X 0,80)</v>
          </cell>
          <cell r="E370">
            <v>0</v>
          </cell>
          <cell r="F370">
            <v>40.102040816326529</v>
          </cell>
        </row>
        <row r="371">
          <cell r="B371" t="str">
            <v>SOTE2610</v>
          </cell>
          <cell r="C371" t="str">
            <v>mètre</v>
          </cell>
          <cell r="D371" t="str">
            <v>CHAUSSEE OU TRAVERSEE T0 AVEC 1 TPC SABLE (0,40 X 1,15)</v>
          </cell>
          <cell r="E371">
            <v>0</v>
          </cell>
          <cell r="F371">
            <v>61.734693877551024</v>
          </cell>
        </row>
        <row r="372">
          <cell r="B372" t="str">
            <v>SOTE2611</v>
          </cell>
          <cell r="C372" t="str">
            <v>mètre</v>
          </cell>
          <cell r="D372" t="str">
            <v>CHAUSSEE OU TRAVERSEE T2 AVEC 1 TPC SABLE (0,40 X 1,00)</v>
          </cell>
          <cell r="E372">
            <v>0</v>
          </cell>
          <cell r="F372">
            <v>61.734693877551024</v>
          </cell>
        </row>
        <row r="373">
          <cell r="B373" t="str">
            <v>SOTE2620</v>
          </cell>
          <cell r="C373" t="str">
            <v>mètre</v>
          </cell>
          <cell r="D373" t="str">
            <v>CHAUSSEE OU TRAVERSEE T0 AVEC 2 TPC SABLES (0,50 X 1,15)</v>
          </cell>
          <cell r="E373">
            <v>0</v>
          </cell>
          <cell r="F373">
            <v>72.193877551020407</v>
          </cell>
        </row>
        <row r="374">
          <cell r="B374" t="str">
            <v>SOTE2621</v>
          </cell>
          <cell r="C374" t="str">
            <v>mètre</v>
          </cell>
          <cell r="D374" t="str">
            <v>CHAUSSEE OU TRAVERSEE T2 AVEC 2 TPC SABLES (0,50 X 1,00)</v>
          </cell>
          <cell r="E374">
            <v>0</v>
          </cell>
          <cell r="F374">
            <v>72.193877551020407</v>
          </cell>
        </row>
        <row r="375">
          <cell r="B375" t="str">
            <v>SOTE2630</v>
          </cell>
          <cell r="C375" t="str">
            <v>mètre</v>
          </cell>
          <cell r="D375" t="str">
            <v>CHAUSSEE OU TRAVERSEE T0 - 1 TPC SABLE SUPPL ET SUIVANTS EN COORDINATION (0,25 X 1,15)</v>
          </cell>
          <cell r="E375">
            <v>0</v>
          </cell>
          <cell r="F375">
            <v>48.061224489795919</v>
          </cell>
        </row>
        <row r="376">
          <cell r="B376" t="str">
            <v>SOTE2631</v>
          </cell>
          <cell r="C376" t="str">
            <v>mètre</v>
          </cell>
          <cell r="D376" t="str">
            <v>CHAUSSEE OU TRAVERSEE T2 - 1 TPC SABLE SUPPL ET SUIVANTS EN COORDINATION (0,25 X 1,00)</v>
          </cell>
          <cell r="E376">
            <v>0</v>
          </cell>
          <cell r="F376">
            <v>48.061224489795919</v>
          </cell>
        </row>
        <row r="377">
          <cell r="B377" t="str">
            <v>SOTE2640</v>
          </cell>
          <cell r="C377" t="str">
            <v>mètre</v>
          </cell>
          <cell r="D377" t="str">
            <v>P-V CHAUSSEE OU TRAVERSEE T0 AVEC 1 TUBE SABLE POUR EP OU EV (0,15 X 1,15)</v>
          </cell>
          <cell r="E377">
            <v>0</v>
          </cell>
          <cell r="F377">
            <v>40.102040816326529</v>
          </cell>
        </row>
        <row r="378">
          <cell r="B378" t="str">
            <v>SOTE2641</v>
          </cell>
          <cell r="C378" t="str">
            <v>mètre</v>
          </cell>
          <cell r="D378" t="str">
            <v>P-V CHAUSSEE OU TRAVERSEE T2 AVEC 1 TUBE SABLE POUR EP OU EV (0,15 X 1,00)</v>
          </cell>
          <cell r="E378">
            <v>0</v>
          </cell>
          <cell r="F378">
            <v>40.102040816326529</v>
          </cell>
        </row>
        <row r="379">
          <cell r="B379" t="str">
            <v>SOTE2650</v>
          </cell>
          <cell r="C379" t="str">
            <v>mètre</v>
          </cell>
          <cell r="D379" t="str">
            <v>CHAUSSEE OU TRAVERSEE T0 AVEC 1 TUBE SABLE POUR EP OU EV EN COORDINATION (0,25 X 1,15)</v>
          </cell>
          <cell r="E379">
            <v>0</v>
          </cell>
          <cell r="F379">
            <v>24.081632653061227</v>
          </cell>
        </row>
        <row r="380">
          <cell r="B380" t="str">
            <v>SOTE2651</v>
          </cell>
          <cell r="C380" t="str">
            <v>mètre</v>
          </cell>
          <cell r="D380" t="str">
            <v>CHAUSSEE OU TRAVERSEE T2 AVEC 1 TUBE SABLE POUR EP OU EV EN COORDINATION (0,25 X 1,00)</v>
          </cell>
          <cell r="E380">
            <v>0</v>
          </cell>
          <cell r="F380">
            <v>24.081632653061227</v>
          </cell>
        </row>
        <row r="381">
          <cell r="B381" t="str">
            <v>SOTE2655</v>
          </cell>
          <cell r="C381" t="str">
            <v>mètre</v>
          </cell>
          <cell r="D381" t="str">
            <v>CHAUSSEE OU TRAVERSEE T0 AVEC 1 TPC SABLE POUR FT EN COORDINATION (0,25 X 1,15)</v>
          </cell>
          <cell r="E381">
            <v>0</v>
          </cell>
          <cell r="F381">
            <v>24.081632653061227</v>
          </cell>
        </row>
        <row r="382">
          <cell r="B382" t="str">
            <v>SOTE2656</v>
          </cell>
          <cell r="C382" t="str">
            <v>mètre</v>
          </cell>
          <cell r="D382" t="str">
            <v>CHAUSSEE OU TRAVERSEE T2 AVEC 1 TPC SABLE POUR FT EN COORDINATION (0,25 X 1,00)</v>
          </cell>
          <cell r="E382">
            <v>0</v>
          </cell>
          <cell r="F382">
            <v>24.081632653061227</v>
          </cell>
        </row>
        <row r="383">
          <cell r="B383" t="str">
            <v>SOTE2658</v>
          </cell>
          <cell r="C383" t="str">
            <v>mètre</v>
          </cell>
          <cell r="D383" t="str">
            <v>CHAUSSEE OU TRAVERSEE T0 AVEC 1 TUBE SABLE POUR FT (0,30 X 1,15)</v>
          </cell>
          <cell r="E383">
            <v>0</v>
          </cell>
          <cell r="F383">
            <v>56.122448979591837</v>
          </cell>
        </row>
        <row r="384">
          <cell r="B384" t="str">
            <v>SOTE2659</v>
          </cell>
          <cell r="C384" t="str">
            <v>mètre</v>
          </cell>
          <cell r="D384" t="str">
            <v>CHAUSSEE OU TRAVERSEE T2 AVEC 1 TUBE SABLE POUR FT (0,30 X 1,00)</v>
          </cell>
          <cell r="E384">
            <v>0</v>
          </cell>
          <cell r="F384">
            <v>56.122448979591837</v>
          </cell>
        </row>
        <row r="385">
          <cell r="B385" t="str">
            <v>SOTE2660</v>
          </cell>
          <cell r="C385" t="str">
            <v>mètre</v>
          </cell>
          <cell r="D385" t="str">
            <v>CHAUSSEE OU TRAVERSEE T0 AVEC 4 TPC SABLES SUR 2 NAPPES (0,50 X 1,35)</v>
          </cell>
          <cell r="E385">
            <v>0</v>
          </cell>
          <cell r="F385">
            <v>88.214285714285722</v>
          </cell>
        </row>
        <row r="386">
          <cell r="B386" t="str">
            <v>SOTE2661</v>
          </cell>
          <cell r="C386" t="str">
            <v>mètre</v>
          </cell>
          <cell r="D386" t="str">
            <v>CHAUSSEE OU TRAVERSEE T2 AVEC 4 TPC SABLES SUR 2 NAPPES (0,50 X 1,20)</v>
          </cell>
          <cell r="E386">
            <v>0</v>
          </cell>
          <cell r="F386">
            <v>88.214285714285722</v>
          </cell>
        </row>
        <row r="387">
          <cell r="B387" t="str">
            <v>SOTE2670</v>
          </cell>
          <cell r="C387" t="str">
            <v>mètre</v>
          </cell>
          <cell r="D387" t="str">
            <v>CHAUSSEE OU TRAVERSEE T0 AVEC 2 TPC SABLES SUPPLEMENT. SUR 2 NAPPES (0,25 X 1,35)</v>
          </cell>
          <cell r="E387">
            <v>0</v>
          </cell>
          <cell r="F387">
            <v>26.428571428571427</v>
          </cell>
        </row>
        <row r="388">
          <cell r="B388" t="str">
            <v>SOTE2671</v>
          </cell>
          <cell r="C388" t="str">
            <v>mètre</v>
          </cell>
          <cell r="D388" t="str">
            <v>CHAUSSEE OU TRAVERSEE T2 AVEC 2 TPC SABLES SUPPLEMENT. SUR 2 NAPPES (0,25 X 1,20)</v>
          </cell>
          <cell r="E388">
            <v>0</v>
          </cell>
          <cell r="F388">
            <v>26.428571428571427</v>
          </cell>
        </row>
        <row r="389">
          <cell r="B389" t="str">
            <v>SOTE2750</v>
          </cell>
          <cell r="C389" t="str">
            <v>mètre</v>
          </cell>
          <cell r="D389" t="str">
            <v>SURPROFONDEUR POUR GAINES N = 75 MAX POSEES DANS TRAVERSEE DE CHAUSSEE SABLEE (0,50 X 0,05)</v>
          </cell>
          <cell r="E389">
            <v>0</v>
          </cell>
          <cell r="F389">
            <v>16.020408163265305</v>
          </cell>
        </row>
        <row r="390">
          <cell r="B390" t="str">
            <v>SOTE2980</v>
          </cell>
          <cell r="C390" t="str">
            <v>mètre</v>
          </cell>
          <cell r="D390" t="str">
            <v>PLUS-VALUE BETONNAGE DE TPC AU LIEU SABLAGE (PAR MèTRE DE CONDUIT)</v>
          </cell>
          <cell r="E390">
            <v>0</v>
          </cell>
          <cell r="F390">
            <v>6.3775510204081636</v>
          </cell>
        </row>
        <row r="391">
          <cell r="B391" t="str">
            <v>SOTE3110</v>
          </cell>
          <cell r="C391" t="str">
            <v>mètre3</v>
          </cell>
          <cell r="D391" t="str">
            <v>FOUILLE IMPOSEE PROFONDEUR &lt;= 1,3 M  LIT DE SABLE ET SONDAGE COMPRIS</v>
          </cell>
          <cell r="E391">
            <v>0</v>
          </cell>
          <cell r="F391">
            <v>41.683673469387756</v>
          </cell>
        </row>
        <row r="392">
          <cell r="B392" t="str">
            <v>SOTE3130</v>
          </cell>
          <cell r="C392" t="str">
            <v>mètre3</v>
          </cell>
          <cell r="D392" t="str">
            <v>FOUILLE IMPOSEE, PROFONDEUR &gt;1,3 M</v>
          </cell>
          <cell r="E392">
            <v>0</v>
          </cell>
          <cell r="F392">
            <v>56.020408163265309</v>
          </cell>
        </row>
        <row r="393">
          <cell r="B393" t="str">
            <v>SOTE3140</v>
          </cell>
          <cell r="C393" t="str">
            <v>mètre</v>
          </cell>
          <cell r="D393" t="str">
            <v>BRIQUES DE SEPARATION</v>
          </cell>
          <cell r="E393">
            <v>0</v>
          </cell>
          <cell r="F393">
            <v>3.2653061224489797</v>
          </cell>
        </row>
        <row r="394">
          <cell r="B394" t="str">
            <v>SOTE3150</v>
          </cell>
          <cell r="C394" t="str">
            <v>mètre</v>
          </cell>
          <cell r="D394" t="str">
            <v>FOUILLE ET POSE DE CABLE MECANISEES</v>
          </cell>
          <cell r="E394">
            <v>0</v>
          </cell>
          <cell r="F394">
            <v>13.673469387755103</v>
          </cell>
        </row>
        <row r="395">
          <cell r="B395" t="str">
            <v>SOTE3210</v>
          </cell>
          <cell r="C395" t="str">
            <v>mètre</v>
          </cell>
          <cell r="D395" t="str">
            <v>BARRIERES DE PROTECTION RIGIDE</v>
          </cell>
          <cell r="E395">
            <v>1.0714285714285714</v>
          </cell>
          <cell r="F395">
            <v>1.0714285714285714</v>
          </cell>
        </row>
        <row r="396">
          <cell r="B396" t="str">
            <v>SOTE3310</v>
          </cell>
          <cell r="C396" t="str">
            <v>pièce</v>
          </cell>
          <cell r="D396" t="str">
            <v>ETANCHEITE PASSE CABLE  AVEC MOUSSE</v>
          </cell>
          <cell r="E396">
            <v>0</v>
          </cell>
          <cell r="F396">
            <v>20.204081632653061</v>
          </cell>
        </row>
        <row r="397">
          <cell r="B397" t="str">
            <v>SOTE3320</v>
          </cell>
          <cell r="C397" t="str">
            <v>pièce</v>
          </cell>
          <cell r="D397" t="str">
            <v>SCELLEMENT PASSE CABLE BT OU FT</v>
          </cell>
          <cell r="E397">
            <v>2.3469387755102038</v>
          </cell>
          <cell r="F397">
            <v>0</v>
          </cell>
        </row>
        <row r="398">
          <cell r="B398" t="str">
            <v>SOTE3322</v>
          </cell>
          <cell r="C398" t="str">
            <v>pièce</v>
          </cell>
          <cell r="D398" t="str">
            <v>SCELLEMENT PASSE CABLE HTA</v>
          </cell>
          <cell r="E398">
            <v>2.6530612244897962</v>
          </cell>
          <cell r="F398">
            <v>0</v>
          </cell>
        </row>
        <row r="399">
          <cell r="B399" t="str">
            <v>SOTE3340</v>
          </cell>
          <cell r="C399" t="str">
            <v>pièce</v>
          </cell>
          <cell r="D399" t="str">
            <v>COUVERCLE TUBULURE CABLE HTA ET BT</v>
          </cell>
          <cell r="E399">
            <v>2.6530612244897962</v>
          </cell>
          <cell r="F399">
            <v>0</v>
          </cell>
        </row>
        <row r="400">
          <cell r="B400" t="str">
            <v>SOTE3350</v>
          </cell>
          <cell r="C400" t="str">
            <v>pièce</v>
          </cell>
          <cell r="D400" t="str">
            <v>COUVERCLE TUBULURE FT, MASSE OU NEUTRE ISOLES</v>
          </cell>
          <cell r="E400">
            <v>2.0408163265306123</v>
          </cell>
          <cell r="F400">
            <v>0</v>
          </cell>
        </row>
        <row r="401">
          <cell r="B401" t="str">
            <v>SOTE3420</v>
          </cell>
          <cell r="C401" t="str">
            <v>mètre2</v>
          </cell>
          <cell r="D401" t="str">
            <v>FOUILLE SABLE POUR INTERVENTION OU BRANCHEMENT (FORFAIT PAR M2)</v>
          </cell>
          <cell r="E401">
            <v>0</v>
          </cell>
          <cell r="F401">
            <v>59.438775510204081</v>
          </cell>
        </row>
        <row r="402">
          <cell r="B402" t="str">
            <v>SOTE3430</v>
          </cell>
          <cell r="C402" t="str">
            <v>mètre2</v>
          </cell>
          <cell r="D402" t="str">
            <v>FOUILLE ENROBE OU PAVE SANS REF. POUR INTERV./BRANCHT. (PAR M2)</v>
          </cell>
          <cell r="E402">
            <v>0</v>
          </cell>
          <cell r="F402">
            <v>80.102040816326536</v>
          </cell>
        </row>
        <row r="403">
          <cell r="B403" t="str">
            <v>SOTE3440</v>
          </cell>
          <cell r="C403" t="str">
            <v>mètre2</v>
          </cell>
          <cell r="D403" t="str">
            <v>FOUILLE ASPHALTE OU PAVE AVEC REF. POUR INTERV./BRANCHT. (PAR M2)</v>
          </cell>
          <cell r="E403">
            <v>0</v>
          </cell>
          <cell r="F403">
            <v>124.28571428571429</v>
          </cell>
        </row>
        <row r="404">
          <cell r="B404" t="str">
            <v>SOTE3450</v>
          </cell>
          <cell r="C404" t="str">
            <v>mètre2</v>
          </cell>
          <cell r="D404" t="str">
            <v>FOUILLE EN CHAUSSEE POUR INTERV./BRANCHT. (PAR M2)</v>
          </cell>
          <cell r="E404">
            <v>0</v>
          </cell>
          <cell r="F404">
            <v>108.87755102040816</v>
          </cell>
        </row>
        <row r="405">
          <cell r="B405" t="str">
            <v>SOTE3460</v>
          </cell>
          <cell r="C405" t="str">
            <v>pièce</v>
          </cell>
          <cell r="D405" t="str">
            <v>INDEMNITE FORFAIT. POUR DEPLACEMENT DE CHANTIER (RéSERVéE UNIQUEMENT AUX INTERVENT. IMMéDIATES POUR DéPANNAGE)</v>
          </cell>
          <cell r="E405">
            <v>0</v>
          </cell>
          <cell r="F405">
            <v>240.35714285714286</v>
          </cell>
        </row>
        <row r="406">
          <cell r="B406" t="str">
            <v>SOTE3510</v>
          </cell>
          <cell r="C406" t="str">
            <v>pièce</v>
          </cell>
          <cell r="D406" t="str">
            <v>TROU DE BOITE</v>
          </cell>
          <cell r="E406">
            <v>0</v>
          </cell>
          <cell r="F406">
            <v>104.08163265306122</v>
          </cell>
        </row>
        <row r="407">
          <cell r="B407" t="str">
            <v>SOTE3520</v>
          </cell>
          <cell r="C407" t="str">
            <v>pièce</v>
          </cell>
          <cell r="D407" t="str">
            <v>TROU DE BOITE à REMBLAYAGE DIFFERE</v>
          </cell>
          <cell r="E407">
            <v>0</v>
          </cell>
          <cell r="F407">
            <v>320.40816326530614</v>
          </cell>
        </row>
        <row r="408">
          <cell r="B408" t="str">
            <v>SOTE3530</v>
          </cell>
          <cell r="C408" t="str">
            <v>pièce</v>
          </cell>
          <cell r="D408" t="str">
            <v>TROU DE BOITE AVEC REOUVERTURE</v>
          </cell>
          <cell r="E408">
            <v>0</v>
          </cell>
          <cell r="F408">
            <v>400</v>
          </cell>
        </row>
        <row r="409">
          <cell r="B409" t="str">
            <v>SOTE3820</v>
          </cell>
          <cell r="C409" t="str">
            <v>pièce</v>
          </cell>
          <cell r="D409" t="str">
            <v>TROU DE SONDAGE DANS TROTTOIR (0,60 X 1,50 M PROF. 1,30 M) AVEC REMISE D'UN CROQUIS COTE DES CANALISATIONS RENCONTREES (OUVERTURE ET FERMETURE Y COMPRIS REFECTION PROVISOIRE)</v>
          </cell>
          <cell r="E409">
            <v>127.55102040816327</v>
          </cell>
          <cell r="F409">
            <v>160.20408163265307</v>
          </cell>
        </row>
        <row r="410">
          <cell r="B410" t="str">
            <v>SOTE4110</v>
          </cell>
          <cell r="C410" t="str">
            <v>mètre</v>
          </cell>
          <cell r="D410" t="str">
            <v>DECOUPE REVETEMENT BITUMINEUX</v>
          </cell>
          <cell r="E410">
            <v>0</v>
          </cell>
          <cell r="F410">
            <v>3.2653061224489797</v>
          </cell>
        </row>
        <row r="411">
          <cell r="B411" t="str">
            <v>SOTE4205</v>
          </cell>
          <cell r="C411" t="str">
            <v>mètre2</v>
          </cell>
          <cell r="D411" t="str">
            <v>DEMOLITION SURFACE ENROBEE EPAIS. 4 A 10 CM</v>
          </cell>
          <cell r="E411">
            <v>0</v>
          </cell>
          <cell r="F411">
            <v>5.6122448979591839</v>
          </cell>
        </row>
        <row r="412">
          <cell r="B412" t="str">
            <v>SOTE4210</v>
          </cell>
          <cell r="C412" t="str">
            <v>mètre3</v>
          </cell>
          <cell r="D412" t="str">
            <v>P-V DEMOLITION TERRAIN T1 PAR M3 (SAUF REVêTEMENT BITUMINEUX &gt; à 10 CM)</v>
          </cell>
          <cell r="E412">
            <v>0</v>
          </cell>
          <cell r="F412">
            <v>16.020408163265305</v>
          </cell>
        </row>
        <row r="413">
          <cell r="B413" t="str">
            <v>SOTE4220</v>
          </cell>
          <cell r="C413" t="str">
            <v>mètre3</v>
          </cell>
          <cell r="D413" t="str">
            <v>P-V DEMOLITION TERRAIN T2 PAR M3</v>
          </cell>
          <cell r="E413">
            <v>0</v>
          </cell>
          <cell r="F413">
            <v>56.020408163265309</v>
          </cell>
        </row>
        <row r="414">
          <cell r="B414" t="str">
            <v>SOTE4250</v>
          </cell>
          <cell r="C414" t="str">
            <v>mètre2</v>
          </cell>
          <cell r="D414" t="str">
            <v>DEMOLITION PAVES OU DALLES AVEC PALETTISATION, TRANSPORT ET STOCKAGE OU ENFOUISSEMENT DANS TRANCHEE</v>
          </cell>
          <cell r="E414">
            <v>0</v>
          </cell>
          <cell r="F414">
            <v>12.755102040816327</v>
          </cell>
        </row>
        <row r="415">
          <cell r="B415" t="str">
            <v>SOTE4280</v>
          </cell>
          <cell r="C415" t="str">
            <v>heure</v>
          </cell>
          <cell r="D415" t="str">
            <v>COMPRESSEUR</v>
          </cell>
          <cell r="E415">
            <v>0</v>
          </cell>
          <cell r="F415">
            <v>35.306122448979593</v>
          </cell>
        </row>
        <row r="416">
          <cell r="B416" t="str">
            <v>SOTE5110</v>
          </cell>
          <cell r="C416" t="str">
            <v>mètre3</v>
          </cell>
          <cell r="D416" t="str">
            <v>GRAVES NON TRAITEES TYPE A CALIBREES 0/63 OU TERRE D'APPORT</v>
          </cell>
          <cell r="E416">
            <v>0</v>
          </cell>
          <cell r="F416">
            <v>36.122448979591837</v>
          </cell>
        </row>
        <row r="417">
          <cell r="B417" t="str">
            <v>SOTE5120</v>
          </cell>
          <cell r="C417" t="str">
            <v>mètre3</v>
          </cell>
          <cell r="D417" t="str">
            <v>GRAVES NON TRAITEES B2 C1 (ANCT. GRH)</v>
          </cell>
          <cell r="E417">
            <v>0</v>
          </cell>
          <cell r="F417">
            <v>44.795918367346935</v>
          </cell>
        </row>
        <row r="418">
          <cell r="B418" t="str">
            <v>SOTE5130</v>
          </cell>
          <cell r="C418" t="str">
            <v>mètre3</v>
          </cell>
          <cell r="D418" t="str">
            <v>GRAVES HYDRAULIQUES OU BETON.</v>
          </cell>
          <cell r="E418">
            <v>0</v>
          </cell>
          <cell r="F418">
            <v>104.23469387755102</v>
          </cell>
        </row>
        <row r="419">
          <cell r="B419" t="str">
            <v>SOTE5140</v>
          </cell>
          <cell r="C419" t="str">
            <v>mètre3</v>
          </cell>
          <cell r="D419" t="str">
            <v>MATERIAU RECYCLE CONCASSE TOUT-VENANT (RTV)</v>
          </cell>
          <cell r="E419">
            <v>0</v>
          </cell>
          <cell r="F419">
            <v>38.418367346938773</v>
          </cell>
        </row>
        <row r="420">
          <cell r="B420" t="str">
            <v>SOTE5150</v>
          </cell>
          <cell r="C420" t="str">
            <v>mètre3</v>
          </cell>
          <cell r="D420" t="str">
            <v>MATERIAU RECYCLE CONCASSE INTEGRAL BETON (RTB) OU BETON ET ENROBES (RBE)</v>
          </cell>
          <cell r="E420">
            <v>0</v>
          </cell>
          <cell r="F420">
            <v>41.836734693877553</v>
          </cell>
        </row>
        <row r="421">
          <cell r="B421" t="str">
            <v>SOTE5160</v>
          </cell>
          <cell r="C421" t="str">
            <v>mètre3</v>
          </cell>
          <cell r="D421" t="str">
            <v>MATERIAU RECYCLE CONCASSE GRAVE AUTOSTABLE</v>
          </cell>
          <cell r="E421">
            <v>0</v>
          </cell>
          <cell r="F421">
            <v>45.91836734693878</v>
          </cell>
        </row>
        <row r="422">
          <cell r="B422" t="str">
            <v>SOTE5210</v>
          </cell>
          <cell r="C422" t="str">
            <v>mètre3</v>
          </cell>
          <cell r="D422" t="str">
            <v>REPRISE DE DEBLAIS ET STOCKAGE INTERMEDIAIRE</v>
          </cell>
          <cell r="E422">
            <v>0</v>
          </cell>
          <cell r="F422">
            <v>11.224489795918368</v>
          </cell>
        </row>
        <row r="423">
          <cell r="B423" t="str">
            <v>SOTE6110</v>
          </cell>
          <cell r="C423" t="str">
            <v>mètre3</v>
          </cell>
          <cell r="D423" t="str">
            <v>ENROBE PROV. TROTTOIR E=3 CM, CHAUSSEE E=4 CM (PAR M3)</v>
          </cell>
          <cell r="E423">
            <v>0</v>
          </cell>
          <cell r="F423">
            <v>330.10204081632656</v>
          </cell>
        </row>
        <row r="424">
          <cell r="B424" t="str">
            <v>SOTE6210</v>
          </cell>
          <cell r="C424" t="str">
            <v>mètre2</v>
          </cell>
          <cell r="D424" t="str">
            <v>SABLE, GRAVILLONS, CONCASSE OU GAZON</v>
          </cell>
          <cell r="E424">
            <v>0</v>
          </cell>
          <cell r="F424">
            <v>3.0612244897959182</v>
          </cell>
        </row>
        <row r="425">
          <cell r="B425" t="str">
            <v>SOTE6310</v>
          </cell>
          <cell r="C425" t="str">
            <v>mètre3</v>
          </cell>
          <cell r="D425" t="str">
            <v>ENROBE DEFINITIF. TROTTOIR E=4 CM, CHAUSSEE E=7CM</v>
          </cell>
          <cell r="E425">
            <v>0</v>
          </cell>
          <cell r="F425">
            <v>464.28571428571428</v>
          </cell>
        </row>
        <row r="426">
          <cell r="B426" t="str">
            <v>SOTE6340</v>
          </cell>
          <cell r="C426" t="str">
            <v>mètre2</v>
          </cell>
          <cell r="D426" t="str">
            <v>ASPHALTE POUR TROTTOIR E=2 CM (Y COMPRIS DEMOLITION DES REFECTIONS PROV. ET MISE EN FORME)</v>
          </cell>
          <cell r="E426">
            <v>0</v>
          </cell>
          <cell r="F426">
            <v>22.95918367346939</v>
          </cell>
        </row>
        <row r="427">
          <cell r="B427" t="str">
            <v>SOTE6350</v>
          </cell>
          <cell r="C427" t="str">
            <v>mètre2</v>
          </cell>
          <cell r="D427" t="str">
            <v>ASPHALTE POUR CHAUSSEE E=5 CM, EN 2 COUCHES DE 2,5 CM (Y COMPRIS DEMOLITION DES REFECTIONS PROV. ET MISE EN FORME)</v>
          </cell>
          <cell r="E427">
            <v>0</v>
          </cell>
          <cell r="F427">
            <v>44.489795918367349</v>
          </cell>
        </row>
        <row r="428">
          <cell r="B428" t="str">
            <v>SOTE6510</v>
          </cell>
          <cell r="C428" t="str">
            <v>mètre2</v>
          </cell>
          <cell r="D428" t="str">
            <v>DALLES, PAVES EN BETON AVEC FOURNIT. DES MANQUANTS ET RETOUR DU STOCKAGE</v>
          </cell>
          <cell r="E428">
            <v>0</v>
          </cell>
          <cell r="F428">
            <v>30</v>
          </cell>
        </row>
        <row r="429">
          <cell r="B429" t="str">
            <v>SOTE6530</v>
          </cell>
          <cell r="C429" t="str">
            <v>mètre2</v>
          </cell>
          <cell r="D429" t="str">
            <v>PAVES EN PIERRE NATUR. AVEC FOURNIT. DES MANQUANTS ET RETOUR DU STOCKAGE</v>
          </cell>
          <cell r="E429">
            <v>0</v>
          </cell>
          <cell r="F429">
            <v>41.683673469387756</v>
          </cell>
        </row>
        <row r="430">
          <cell r="B430" t="str">
            <v>SOTE6550</v>
          </cell>
          <cell r="C430" t="str">
            <v>mètre2</v>
          </cell>
          <cell r="D430" t="str">
            <v>PAVES MOSAIQUE AVEC FIGURES AVEC FOURNIT. DES MANQUANTS ET RETOUR DU STOCKAGE</v>
          </cell>
          <cell r="E430">
            <v>0</v>
          </cell>
          <cell r="F430">
            <v>72.193877551020407</v>
          </cell>
        </row>
        <row r="431">
          <cell r="B431" t="str">
            <v>SOTE6580</v>
          </cell>
          <cell r="C431" t="str">
            <v>mètre</v>
          </cell>
          <cell r="D431" t="str">
            <v>BORDURE DE TROTTOIR, CANIVEAU</v>
          </cell>
          <cell r="E431">
            <v>0</v>
          </cell>
          <cell r="F431">
            <v>24.132653061224488</v>
          </cell>
        </row>
        <row r="432">
          <cell r="B432" t="str">
            <v>SOTE8010</v>
          </cell>
          <cell r="C432" t="str">
            <v>mètre</v>
          </cell>
          <cell r="D432" t="str">
            <v>POSE DE CABLE DE RESEAU (Y COMPRIS éVENT.TRANSPORT à PARTIR DU STOCKAGE E.S. ET RETOUR TOURETS)</v>
          </cell>
          <cell r="E432">
            <v>2.5</v>
          </cell>
          <cell r="F432">
            <v>0</v>
          </cell>
        </row>
        <row r="433">
          <cell r="B433" t="str">
            <v>SOTE8020</v>
          </cell>
          <cell r="C433" t="str">
            <v>mètre</v>
          </cell>
          <cell r="D433" t="str">
            <v>DEPOSE OU DEPLACEMENT DE CABLE DE RESEAU</v>
          </cell>
          <cell r="E433">
            <v>5.6122448979591839</v>
          </cell>
          <cell r="F433">
            <v>0</v>
          </cell>
        </row>
        <row r="434">
          <cell r="B434" t="str">
            <v>SOTE8150</v>
          </cell>
          <cell r="C434" t="str">
            <v>mètre</v>
          </cell>
          <cell r="D434" t="str">
            <v>POSE DE CABLE DE TELESIGN/TELEC OU TIRAGE DE CABLE DANS GAINE N=75 MAX</v>
          </cell>
          <cell r="E434">
            <v>1.1224489795918369</v>
          </cell>
          <cell r="F434">
            <v>0</v>
          </cell>
        </row>
        <row r="435">
          <cell r="B435" t="str">
            <v>SOTE8510</v>
          </cell>
          <cell r="C435" t="str">
            <v>mètre</v>
          </cell>
          <cell r="D435" t="str">
            <v>FOURNITURE ET POSE DE GAINES TPC N=63</v>
          </cell>
          <cell r="E435">
            <v>0</v>
          </cell>
          <cell r="F435">
            <v>1.7346938775510203</v>
          </cell>
        </row>
        <row r="436">
          <cell r="B436" t="str">
            <v>SOTE8515</v>
          </cell>
          <cell r="C436" t="str">
            <v>mètre</v>
          </cell>
          <cell r="D436" t="str">
            <v>FOURNITURE ET POSE DE GAINES TPC N=50</v>
          </cell>
          <cell r="E436">
            <v>0</v>
          </cell>
          <cell r="F436">
            <v>1.5306122448979591</v>
          </cell>
        </row>
        <row r="437">
          <cell r="B437" t="str">
            <v>SOTE8520</v>
          </cell>
          <cell r="C437" t="str">
            <v>mètre</v>
          </cell>
          <cell r="D437" t="str">
            <v>FOURNITURE ET POSE DE GAINES TPC N=75.</v>
          </cell>
          <cell r="E437">
            <v>0</v>
          </cell>
          <cell r="F437">
            <v>2.3469387755102038</v>
          </cell>
        </row>
        <row r="438">
          <cell r="B438" t="str">
            <v>SOTE8540</v>
          </cell>
          <cell r="C438" t="str">
            <v>mètre</v>
          </cell>
          <cell r="D438" t="str">
            <v>FOURNITURE ET POSE DE TUBES PVC 45 X 1,8 MM</v>
          </cell>
          <cell r="E438">
            <v>0</v>
          </cell>
          <cell r="F438">
            <v>1.7346938775510203</v>
          </cell>
        </row>
        <row r="439">
          <cell r="B439" t="str">
            <v>SOTE8550</v>
          </cell>
          <cell r="C439" t="str">
            <v>mètre</v>
          </cell>
          <cell r="D439" t="str">
            <v>FOURNITURE ET POSE DE TUBES COLLES PVC 60 X 2,0 MM</v>
          </cell>
          <cell r="E439">
            <v>0</v>
          </cell>
          <cell r="F439">
            <v>2.0408163265306123</v>
          </cell>
        </row>
        <row r="440">
          <cell r="B440" t="str">
            <v>SOTE8560</v>
          </cell>
          <cell r="C440" t="str">
            <v>mètre</v>
          </cell>
          <cell r="D440" t="str">
            <v>FOURNITURE ET POSE DE CONDUITS TPC Ø 160 MM</v>
          </cell>
          <cell r="E440">
            <v>0</v>
          </cell>
          <cell r="F440">
            <v>4.6938775510204076</v>
          </cell>
        </row>
        <row r="441">
          <cell r="B441" t="str">
            <v>SOTE8580</v>
          </cell>
          <cell r="C441" t="str">
            <v>pièce</v>
          </cell>
          <cell r="D441" t="str">
            <v>COUDE FLEXIBLE AVEC TENUE MECANIQUE Ø 160</v>
          </cell>
          <cell r="E441">
            <v>0</v>
          </cell>
          <cell r="F441">
            <v>70</v>
          </cell>
        </row>
        <row r="442">
          <cell r="B442" t="str">
            <v>SOTE8610</v>
          </cell>
          <cell r="C442" t="str">
            <v>mètre</v>
          </cell>
          <cell r="D442" t="str">
            <v>AIGUILLAGE DES TUBES "RESEAU CABLE".</v>
          </cell>
          <cell r="E442">
            <v>0</v>
          </cell>
          <cell r="F442">
            <v>0.81632653061224492</v>
          </cell>
        </row>
        <row r="443">
          <cell r="B443" t="str">
            <v>SOTE8830</v>
          </cell>
          <cell r="C443" t="str">
            <v>pièce</v>
          </cell>
          <cell r="D443" t="str">
            <v>TOLE STRIEE 485X285 PROTECTION CABLE</v>
          </cell>
          <cell r="E443">
            <v>5</v>
          </cell>
          <cell r="F443">
            <v>19</v>
          </cell>
        </row>
        <row r="444">
          <cell r="B444" t="str">
            <v>SOTE8840</v>
          </cell>
          <cell r="C444" t="str">
            <v>pièce</v>
          </cell>
          <cell r="D444" t="str">
            <v>TOLE STRIEE 985X385 PROTECTION CABLE</v>
          </cell>
          <cell r="E444">
            <v>7</v>
          </cell>
          <cell r="F444">
            <v>42</v>
          </cell>
        </row>
        <row r="445">
          <cell r="B445" t="str">
            <v>SOTE8850</v>
          </cell>
          <cell r="C445" t="str">
            <v>pièce</v>
          </cell>
          <cell r="D445" t="str">
            <v>REPéRAGE CâBLE PAR BALISE PLEINE NATURE</v>
          </cell>
          <cell r="E445">
            <v>30.612244897959183</v>
          </cell>
          <cell r="F445">
            <v>0</v>
          </cell>
        </row>
        <row r="446">
          <cell r="B446" t="str">
            <v>SOTE8860</v>
          </cell>
          <cell r="C446" t="str">
            <v>pièce</v>
          </cell>
          <cell r="D446" t="str">
            <v>REPéRAGE TRAVERSéE CâBLE</v>
          </cell>
          <cell r="E446">
            <v>35.714285714285715</v>
          </cell>
          <cell r="F446">
            <v>0</v>
          </cell>
        </row>
        <row r="447">
          <cell r="B447" t="str">
            <v>SOTE9110</v>
          </cell>
          <cell r="C447" t="str">
            <v>pièce</v>
          </cell>
          <cell r="D447" t="str">
            <v>TRANSPORT UN POSTE BAS SIMPLIFIE (Y COMPRIS CHARGEMENT ET DéCHARGEMENT)</v>
          </cell>
          <cell r="E447">
            <v>208.16326530612244</v>
          </cell>
          <cell r="F447">
            <v>0</v>
          </cell>
        </row>
        <row r="448">
          <cell r="B448" t="str">
            <v>SOTE9120</v>
          </cell>
          <cell r="C448" t="str">
            <v>pièce</v>
          </cell>
          <cell r="D448" t="str">
            <v>POSE ET AMENAGEMENT ABORDS POSTE BAS SIMPLIFIE SELON FT P422-009 (Y COMPRIS LA CEINT. éQUIPOT.)</v>
          </cell>
          <cell r="E448">
            <v>0</v>
          </cell>
          <cell r="F448">
            <v>673.46938775510205</v>
          </cell>
        </row>
        <row r="449">
          <cell r="B449" t="str">
            <v>SOTE9130</v>
          </cell>
          <cell r="C449" t="str">
            <v>pièce</v>
          </cell>
          <cell r="D449" t="str">
            <v>EXCAVATION POUR POSTE PUC (PRISE DE TERRE COMPR.)</v>
          </cell>
          <cell r="E449">
            <v>0</v>
          </cell>
          <cell r="F449">
            <v>448.9795918367347</v>
          </cell>
        </row>
        <row r="450">
          <cell r="B450" t="str">
            <v>SOTE9140</v>
          </cell>
          <cell r="C450" t="str">
            <v>pièce</v>
          </cell>
          <cell r="D450" t="str">
            <v>REMBLAYAGE ET AMENAGEMENT ABORD POSTE PUC SELON FT P422-010 (Y COMPRIS LA CEINT. éQUIPOT.)</v>
          </cell>
          <cell r="E450">
            <v>0</v>
          </cell>
          <cell r="F450">
            <v>561.22448979591843</v>
          </cell>
        </row>
        <row r="451">
          <cell r="B451" t="str">
            <v>SOTE9150</v>
          </cell>
          <cell r="C451" t="str">
            <v>pièce</v>
          </cell>
          <cell r="D451" t="str">
            <v>REMBLAYAGE AUTOUR D'UN POSTE PREFABRIQUE</v>
          </cell>
          <cell r="E451">
            <v>0</v>
          </cell>
          <cell r="F451">
            <v>127.55102040816327</v>
          </cell>
        </row>
        <row r="452">
          <cell r="B452" t="str">
            <v>SOTE9520</v>
          </cell>
          <cell r="C452" t="str">
            <v>pièce</v>
          </cell>
          <cell r="D452" t="str">
            <v>CONTROLE DU COMPACTAGE AU PENETROMETRE DYNAMIQUE</v>
          </cell>
          <cell r="E452">
            <v>0</v>
          </cell>
          <cell r="F452">
            <v>47.95918367346939</v>
          </cell>
        </row>
        <row r="453">
          <cell r="B453" t="str">
            <v>SOTE9920</v>
          </cell>
          <cell r="C453" t="str">
            <v>pièce</v>
          </cell>
          <cell r="D453" t="str">
            <v>PLAN DE RECOLEMENT D'ORIGINE (JUSQU'à 200 M) SUR FOND DE PLAN FOURNI PAR ES</v>
          </cell>
          <cell r="E453">
            <v>160</v>
          </cell>
          <cell r="F453">
            <v>0</v>
          </cell>
        </row>
        <row r="454">
          <cell r="B454" t="str">
            <v>SOTE9930</v>
          </cell>
          <cell r="C454" t="str">
            <v>mètre</v>
          </cell>
          <cell r="D454" t="str">
            <v>PLAN DE RECOLEMENT D'ORIGINE (PAR MèTRE AU-DELà DE 200M) SUR FOND DE PLAN FOURNI PAR ES</v>
          </cell>
          <cell r="E454">
            <v>0.7</v>
          </cell>
          <cell r="F454">
            <v>0</v>
          </cell>
        </row>
        <row r="455">
          <cell r="B455" t="str">
            <v>SOTE9940</v>
          </cell>
          <cell r="C455" t="str">
            <v>pièce</v>
          </cell>
          <cell r="D455" t="str">
            <v>PLAN DE RECOLEMENT SECONDAIRE (JUSQU'à 6 ACCESSOIRES) SUR SUPPORT FOURNI PAR E.S.</v>
          </cell>
          <cell r="E455">
            <v>50</v>
          </cell>
          <cell r="F455">
            <v>0</v>
          </cell>
        </row>
        <row r="456">
          <cell r="B456" t="str">
            <v>SOTE9945</v>
          </cell>
          <cell r="C456" t="str">
            <v>pièce</v>
          </cell>
          <cell r="D456" t="str">
            <v>PLAN DE RECOLEMENT SECONDAIRE (PAR ACCESS. AU-DELà DU 6EME) SUR SUPPORT FOURNI PAR E.S.</v>
          </cell>
          <cell r="E456">
            <v>23.469387755102041</v>
          </cell>
          <cell r="F456">
            <v>0</v>
          </cell>
        </row>
        <row r="457">
          <cell r="B457" t="str">
            <v>SOTE9950</v>
          </cell>
          <cell r="C457" t="str">
            <v>pièce</v>
          </cell>
          <cell r="D457" t="str">
            <v>FOND DE PLAN SUPERIEUR A FORMAT A3</v>
          </cell>
          <cell r="E457">
            <v>0</v>
          </cell>
          <cell r="F457">
            <v>160</v>
          </cell>
        </row>
        <row r="458">
          <cell r="B458" t="str">
            <v>ENEP2120</v>
          </cell>
          <cell r="C458" t="str">
            <v>mètre</v>
          </cell>
          <cell r="D458" t="str">
            <v>CABLE U1000 R2V 3X10 MM2</v>
          </cell>
          <cell r="E458">
            <v>0</v>
          </cell>
          <cell r="F458">
            <v>2.806122448979592</v>
          </cell>
        </row>
        <row r="459">
          <cell r="B459" t="str">
            <v>ENEP2130</v>
          </cell>
          <cell r="C459" t="str">
            <v>mètre</v>
          </cell>
          <cell r="D459" t="str">
            <v>CABLE U1000 R2V 3X16 MM2</v>
          </cell>
          <cell r="E459">
            <v>0</v>
          </cell>
          <cell r="F459">
            <v>4.0816326530612246</v>
          </cell>
        </row>
        <row r="460">
          <cell r="B460" t="str">
            <v>ENEP2140</v>
          </cell>
          <cell r="C460" t="str">
            <v>mètre</v>
          </cell>
          <cell r="D460" t="str">
            <v>CABLE U1000 R2V 3X25 MM2</v>
          </cell>
          <cell r="E460">
            <v>0</v>
          </cell>
          <cell r="F460">
            <v>9.3367346938775508</v>
          </cell>
        </row>
        <row r="461">
          <cell r="B461" t="str">
            <v>ENEP2150</v>
          </cell>
          <cell r="C461" t="str">
            <v>mètre</v>
          </cell>
          <cell r="D461" t="str">
            <v>CABLE DE RACCORDT. DES LUMIN. U1000 R2V 2X2,5 MM2</v>
          </cell>
          <cell r="E461">
            <v>0</v>
          </cell>
          <cell r="F461">
            <v>1.2244897959183674</v>
          </cell>
        </row>
        <row r="462">
          <cell r="B462" t="str">
            <v>ENEP2160</v>
          </cell>
          <cell r="C462" t="str">
            <v>mètre</v>
          </cell>
          <cell r="D462" t="str">
            <v>CABLE DE RACCORDT. DES LUMINAIRES OU DE LA CELLULE PHOTOELECTRIQUE U1000 R2V 3 X 2,5 MM2</v>
          </cell>
          <cell r="E462">
            <v>0</v>
          </cell>
          <cell r="F462">
            <v>1.5306122448979591</v>
          </cell>
        </row>
        <row r="463">
          <cell r="B463" t="str">
            <v>ENEP2180</v>
          </cell>
          <cell r="C463" t="str">
            <v>mètre</v>
          </cell>
          <cell r="D463" t="str">
            <v>CABLE DE TERRE 27,6 MM2 CU, POSE DANS TRANCHEE EXISTANTE</v>
          </cell>
          <cell r="E463">
            <v>0</v>
          </cell>
          <cell r="F463">
            <v>1.4285714285714286</v>
          </cell>
        </row>
        <row r="464">
          <cell r="B464" t="str">
            <v>ENEP2190</v>
          </cell>
          <cell r="C464" t="str">
            <v>pièce</v>
          </cell>
          <cell r="D464" t="str">
            <v>PRISE DE TERRE SIMPLIFIEE PAR PIQUET</v>
          </cell>
          <cell r="E464">
            <v>0</v>
          </cell>
          <cell r="F464">
            <v>22.551020408163268</v>
          </cell>
        </row>
        <row r="465">
          <cell r="B465" t="str">
            <v>ENEP2320</v>
          </cell>
          <cell r="C465" t="str">
            <v>pièce</v>
          </cell>
          <cell r="D465" t="str">
            <v>EXTREM. THERMORET. POUR CBL U1000 R2V 3X10 à 3X35 MM²</v>
          </cell>
          <cell r="E465">
            <v>4.6938775510204076</v>
          </cell>
          <cell r="F465">
            <v>8.1122448979591848</v>
          </cell>
        </row>
        <row r="466">
          <cell r="B466" t="str">
            <v>ENEP2520</v>
          </cell>
          <cell r="C466" t="str">
            <v>mètre</v>
          </cell>
          <cell r="D466" t="str">
            <v>TORSADE DE BRANCHEMENT AL 2X16 MM2 NF C 33-209</v>
          </cell>
          <cell r="E466">
            <v>0</v>
          </cell>
          <cell r="F466">
            <v>3.5714285714285716</v>
          </cell>
        </row>
        <row r="467">
          <cell r="B467" t="str">
            <v>ENEP2540</v>
          </cell>
          <cell r="C467" t="str">
            <v>mètre</v>
          </cell>
          <cell r="D467" t="str">
            <v>TORSADE DE BRANCHEMENT AL 4X16 MM2 NF C 33-209</v>
          </cell>
          <cell r="E467">
            <v>0</v>
          </cell>
          <cell r="F467">
            <v>5.1530612244897958</v>
          </cell>
        </row>
        <row r="468">
          <cell r="B468" t="str">
            <v>ENEP2560</v>
          </cell>
          <cell r="C468" t="str">
            <v>mètre</v>
          </cell>
          <cell r="D468" t="str">
            <v>TORSADE DE BRANCHEMENT CU 2X10 MM2 NF C 33-209</v>
          </cell>
          <cell r="E468">
            <v>0</v>
          </cell>
          <cell r="F468">
            <v>4.8469387755102042</v>
          </cell>
        </row>
        <row r="469">
          <cell r="B469" t="str">
            <v>ENEP2620</v>
          </cell>
          <cell r="C469" t="str">
            <v>pièce</v>
          </cell>
          <cell r="D469" t="str">
            <v>RECONNEXION DE L'ENTREE DE LIGNE EP</v>
          </cell>
          <cell r="E469">
            <v>0</v>
          </cell>
          <cell r="F469">
            <v>19.285714285714285</v>
          </cell>
        </row>
        <row r="470">
          <cell r="B470" t="str">
            <v>ENEP2640</v>
          </cell>
          <cell r="C470" t="str">
            <v>pièce</v>
          </cell>
          <cell r="D470" t="str">
            <v>REPRISE DE LA COLONNE MONT. EP AVEC NOUV. ENTREE DE LIGNE EP ET COFFRET 2X25 A.</v>
          </cell>
          <cell r="E470">
            <v>0</v>
          </cell>
          <cell r="F470">
            <v>144.89795918367346</v>
          </cell>
        </row>
        <row r="471">
          <cell r="B471" t="str">
            <v>ENEP2660</v>
          </cell>
          <cell r="C471" t="str">
            <v>pièce</v>
          </cell>
          <cell r="D471" t="str">
            <v>ENTREE DE LIGNE EP AVEC COFFRET 2X25 A ET RACCORDT</v>
          </cell>
          <cell r="E471">
            <v>0</v>
          </cell>
          <cell r="F471">
            <v>127.55102040816327</v>
          </cell>
        </row>
        <row r="472">
          <cell r="B472" t="str">
            <v>ENEP2690</v>
          </cell>
          <cell r="C472" t="str">
            <v>pièce</v>
          </cell>
          <cell r="D472" t="str">
            <v>ALIMENTATION PAR RESEAU SOUTERR. D'1 CONSOLE MUR.  EP AVEC COFFRET ENCASTRE</v>
          </cell>
          <cell r="E472">
            <v>0</v>
          </cell>
          <cell r="F472">
            <v>224.48979591836735</v>
          </cell>
        </row>
        <row r="473">
          <cell r="B473" t="str">
            <v>ENEP2720</v>
          </cell>
          <cell r="C473" t="str">
            <v>pièce</v>
          </cell>
          <cell r="D473" t="str">
            <v>GARNITURE D'ALIGNEMT. OU D'ANG. POUR TORS. EP SUR POTELET</v>
          </cell>
          <cell r="E473">
            <v>0</v>
          </cell>
          <cell r="F473">
            <v>24.489795918367346</v>
          </cell>
        </row>
        <row r="474">
          <cell r="B474" t="str">
            <v>ENEP2740</v>
          </cell>
          <cell r="C474" t="str">
            <v>pièce</v>
          </cell>
          <cell r="D474" t="str">
            <v>GARNITURE D'ARRET POUR TORSADE EP SUR POTELET</v>
          </cell>
          <cell r="E474">
            <v>0</v>
          </cell>
          <cell r="F474">
            <v>16.326530612244898</v>
          </cell>
        </row>
        <row r="475">
          <cell r="B475" t="str">
            <v>ENEP2780</v>
          </cell>
          <cell r="C475" t="str">
            <v>pièce</v>
          </cell>
          <cell r="D475" t="str">
            <v>LIAISON POTELET-CANDELABRE PAR TORSADE 2X16 MM² ALU Y COMPRIS ANCRAGE, CONNECTEURS, PRESSE-éTOUPE ET  BRANCHEMENT AU BORNIER</v>
          </cell>
          <cell r="E475">
            <v>0</v>
          </cell>
          <cell r="F475">
            <v>135.71428571428572</v>
          </cell>
        </row>
        <row r="476">
          <cell r="B476" t="str">
            <v>ENEP2860</v>
          </cell>
          <cell r="C476" t="str">
            <v>pièce</v>
          </cell>
          <cell r="D476" t="str">
            <v>BOITIER POUR 3 CBL MAX 1 C/C BIPOL. 6A 4 FILS MAX</v>
          </cell>
          <cell r="E476">
            <v>0</v>
          </cell>
          <cell r="F476">
            <v>56.122448979591837</v>
          </cell>
        </row>
        <row r="477">
          <cell r="B477" t="str">
            <v>ENEP2870</v>
          </cell>
          <cell r="C477" t="str">
            <v>pièce</v>
          </cell>
          <cell r="D477" t="str">
            <v>BOITIER POUR 3 CBL MAX 2 C/C BIPOL. 6A 4 FILS MAX</v>
          </cell>
          <cell r="E477">
            <v>0</v>
          </cell>
          <cell r="F477">
            <v>64.285714285714292</v>
          </cell>
        </row>
        <row r="478">
          <cell r="B478" t="str">
            <v>ENEP2880</v>
          </cell>
          <cell r="C478" t="str">
            <v>pièce</v>
          </cell>
          <cell r="D478" t="str">
            <v>BOITIER POUR 3 CBL MAX AVEC DISJ.DIFF. 30 MA 2 C/C BIPOL.</v>
          </cell>
          <cell r="E478">
            <v>0</v>
          </cell>
          <cell r="F478">
            <v>176.53061224489795</v>
          </cell>
        </row>
        <row r="479">
          <cell r="B479" t="str">
            <v>ENEP3130</v>
          </cell>
          <cell r="C479" t="str">
            <v>pièce</v>
          </cell>
          <cell r="D479" t="str">
            <v>SOCLE 0,4 X 0,4 M HAUT. 0,9 M POUR CANDEL. 3 à 5 M</v>
          </cell>
          <cell r="E479">
            <v>40.816326530612244</v>
          </cell>
          <cell r="F479">
            <v>88.775510204081641</v>
          </cell>
        </row>
        <row r="480">
          <cell r="B480" t="str">
            <v>ENEP3150</v>
          </cell>
          <cell r="C480" t="str">
            <v>pièce</v>
          </cell>
          <cell r="D480" t="str">
            <v>SOCLE 0,6 X 0,6 M HAUT. 0,9 M POUR CANDEL. 6 à 9 M</v>
          </cell>
          <cell r="E480">
            <v>40.816326530612244</v>
          </cell>
          <cell r="F480">
            <v>120.40816326530613</v>
          </cell>
        </row>
        <row r="481">
          <cell r="B481" t="str">
            <v>ENEP3170</v>
          </cell>
          <cell r="C481" t="str">
            <v>pièce</v>
          </cell>
          <cell r="D481" t="str">
            <v>SOCLE 0,8 X 0,8 M HAUT. 1,0 M POUR CANDEL. 10 à 12 M.</v>
          </cell>
          <cell r="E481">
            <v>40.816326530612244</v>
          </cell>
          <cell r="F481">
            <v>201.0204081632653</v>
          </cell>
        </row>
        <row r="482">
          <cell r="B482" t="str">
            <v>ENEP3180</v>
          </cell>
          <cell r="C482" t="str">
            <v>pièce</v>
          </cell>
          <cell r="D482" t="str">
            <v>P.V. POUR POSE SOCLE SUR RESEAU EP EXIST. SANS REFECTION.</v>
          </cell>
          <cell r="E482">
            <v>66.326530612244895</v>
          </cell>
          <cell r="F482">
            <v>70.408163265306129</v>
          </cell>
        </row>
        <row r="483">
          <cell r="B483" t="str">
            <v>ENEP3190</v>
          </cell>
          <cell r="C483" t="str">
            <v>pièce</v>
          </cell>
          <cell r="D483" t="str">
            <v>P.V. POUR POSE SOCLE SUR RESEAU EP EXIST. AVEC REFECTION.</v>
          </cell>
          <cell r="E483">
            <v>102.04081632653062</v>
          </cell>
          <cell r="F483">
            <v>104.08163265306122</v>
          </cell>
        </row>
        <row r="484">
          <cell r="B484" t="str">
            <v>ENEP9720</v>
          </cell>
          <cell r="C484" t="str">
            <v>pièce</v>
          </cell>
          <cell r="D484" t="str">
            <v>DEMONT. DE FOYERS LUM. Y COMP. LIGNES D'ALIMENT.  PRIX MOYEN FORFAITAIRE PAR FOYER</v>
          </cell>
          <cell r="E484">
            <v>88.775510204081641</v>
          </cell>
          <cell r="F484">
            <v>0</v>
          </cell>
        </row>
        <row r="485">
          <cell r="B485" t="str">
            <v>ENEP9730</v>
          </cell>
          <cell r="C485" t="str">
            <v>pièce</v>
          </cell>
          <cell r="D485" t="str">
            <v>DEMONT. DE FOYER AVEC CANDEL. OU POT. BOIS SANS DéMOLITION DU SOCLE</v>
          </cell>
          <cell r="E485">
            <v>127.55102040816327</v>
          </cell>
          <cell r="F485">
            <v>0</v>
          </cell>
        </row>
        <row r="486">
          <cell r="B486" t="str">
            <v>ENEP9740</v>
          </cell>
          <cell r="C486" t="str">
            <v>pièce</v>
          </cell>
          <cell r="D486" t="str">
            <v>DEMONT. DE FOYER AVEC POT. BETON AVEC DéMOLIT. DU SOCLE à - 0,50M</v>
          </cell>
          <cell r="E486">
            <v>192.85714285714286</v>
          </cell>
          <cell r="F486">
            <v>0</v>
          </cell>
        </row>
        <row r="487">
          <cell r="B487" t="str">
            <v>ENEP9820</v>
          </cell>
          <cell r="C487" t="str">
            <v>pièce</v>
          </cell>
          <cell r="D487" t="str">
            <v>PLAN DE RECOLEMENT ORIGINE SOUTER. EP JUSQU'à 200 M, (FOND DE PLAN FOURNI PAR E.S.)</v>
          </cell>
          <cell r="E487">
            <v>160</v>
          </cell>
          <cell r="F487">
            <v>0</v>
          </cell>
        </row>
        <row r="488">
          <cell r="B488" t="str">
            <v>ENEP9830</v>
          </cell>
          <cell r="C488" t="str">
            <v>mètre</v>
          </cell>
          <cell r="D488" t="str">
            <v>PLAN DE RECOLEMENT ORIGINE SOUTERR. EP PAR MèTRE  AU-DELà DE 200 M  (FOND DE PLAN FOURNI PAR E.S.)</v>
          </cell>
          <cell r="E488">
            <v>0.7</v>
          </cell>
          <cell r="F488">
            <v>0</v>
          </cell>
        </row>
        <row r="489">
          <cell r="B489" t="str">
            <v>ENEP9850</v>
          </cell>
          <cell r="C489" t="str">
            <v>pièce</v>
          </cell>
          <cell r="D489" t="str">
            <v>FOND DE PLAN SUR CALQUE SUPéRIEUR à A3</v>
          </cell>
          <cell r="E489">
            <v>160</v>
          </cell>
          <cell r="F489">
            <v>0</v>
          </cell>
        </row>
        <row r="490">
          <cell r="B490" t="str">
            <v>ENEP9870</v>
          </cell>
          <cell r="C490" t="str">
            <v>pièce</v>
          </cell>
          <cell r="D490" t="str">
            <v>RELEVE DE TRAVAUX AERIEN EP JUSQU'à 6 SUPPORTS    PRIX FORFAITAIRE</v>
          </cell>
          <cell r="E490">
            <v>25</v>
          </cell>
          <cell r="F490">
            <v>0</v>
          </cell>
        </row>
        <row r="491">
          <cell r="B491" t="str">
            <v>ENEP9880</v>
          </cell>
          <cell r="C491" t="str">
            <v>pièce</v>
          </cell>
          <cell r="D491" t="str">
            <v>RELEVE DE TRAVAUX AERIEN EP PAR SUPPORT AU-DELà DU 6èME</v>
          </cell>
          <cell r="E491">
            <v>5</v>
          </cell>
          <cell r="F491">
            <v>0</v>
          </cell>
        </row>
        <row r="492">
          <cell r="B492" t="str">
            <v>SBTE9820</v>
          </cell>
          <cell r="C492" t="str">
            <v>pièce</v>
          </cell>
          <cell r="D492" t="str">
            <v>INTRODUCTION TUBE CHAMBRE TELECOM</v>
          </cell>
          <cell r="E492">
            <v>0</v>
          </cell>
          <cell r="F492">
            <v>88.775510204081641</v>
          </cell>
        </row>
        <row r="493">
          <cell r="B493" t="str">
            <v>SBTE9830</v>
          </cell>
          <cell r="C493" t="str">
            <v>pièce</v>
          </cell>
          <cell r="D493" t="str">
            <v>BRANCHT. F.T. POUR POSTE DE TFM HTA/BT AVEC SOCLE S300, COUDES, AIGUILLAGE DES TUBES ET CAPUCHONNAGE</v>
          </cell>
          <cell r="E493">
            <v>0</v>
          </cell>
          <cell r="F493">
            <v>163.26530612244898</v>
          </cell>
        </row>
        <row r="494">
          <cell r="B494" t="str">
            <v>SBTE9835</v>
          </cell>
          <cell r="C494" t="str">
            <v>pièce</v>
          </cell>
          <cell r="D494" t="str">
            <v>SOCLE BETON POUR ARMOIRE REPART. IN ELEC TAILLE 1 POUR 2 AMPLI.+ 2 REPART.</v>
          </cell>
          <cell r="E494">
            <v>0</v>
          </cell>
          <cell r="F494">
            <v>135.71428571428572</v>
          </cell>
        </row>
        <row r="495">
          <cell r="B495" t="str">
            <v>SBTE9837</v>
          </cell>
          <cell r="C495" t="str">
            <v>pièce</v>
          </cell>
          <cell r="D495" t="str">
            <v>SOCLE BETON POUR ARMOIRE REPART. IN ELEC TAILLE 2 POUR 1 TELEALIM.+ 2 AMPLI.+ 2 REPART.</v>
          </cell>
          <cell r="E495">
            <v>0</v>
          </cell>
          <cell r="F495">
            <v>191.83673469387756</v>
          </cell>
        </row>
        <row r="496">
          <cell r="B496" t="str">
            <v>SBTE9840</v>
          </cell>
          <cell r="C496" t="str">
            <v>pièce</v>
          </cell>
          <cell r="D496" t="str">
            <v>CHAMBRE TELECOM L2T AVEC CADRE ET COUV. 125 KN POUR TROTTOIR</v>
          </cell>
          <cell r="E496">
            <v>0</v>
          </cell>
          <cell r="F496">
            <v>435.71428571428572</v>
          </cell>
        </row>
        <row r="497">
          <cell r="B497" t="str">
            <v>SBTE9845</v>
          </cell>
          <cell r="C497" t="str">
            <v>pièce</v>
          </cell>
          <cell r="D497" t="str">
            <v>CHAMBRE TELECOM L3T AVEC CADRE ET COUV. 125 KN POUR TROTTOIR</v>
          </cell>
          <cell r="E497">
            <v>0</v>
          </cell>
          <cell r="F497">
            <v>560.20408163265301</v>
          </cell>
        </row>
        <row r="498">
          <cell r="B498" t="str">
            <v>SBTE9850</v>
          </cell>
          <cell r="C498" t="str">
            <v>pièce</v>
          </cell>
          <cell r="D498" t="str">
            <v>CHAMBRE TELECOM L1T AVEC CADRE ET COUV. 250 KN POUR PARKING</v>
          </cell>
          <cell r="E498">
            <v>0</v>
          </cell>
          <cell r="F498">
            <v>341.83673469387753</v>
          </cell>
        </row>
        <row r="499">
          <cell r="B499" t="str">
            <v>SBTE9860</v>
          </cell>
          <cell r="C499" t="str">
            <v>pièce</v>
          </cell>
          <cell r="D499" t="str">
            <v>CHAMBRE TELECOM L2T AVEC CADRE ET COUV. 250 KN POUR PARKING</v>
          </cell>
          <cell r="E499">
            <v>0</v>
          </cell>
          <cell r="F499">
            <v>459.18367346938777</v>
          </cell>
        </row>
        <row r="500">
          <cell r="B500" t="str">
            <v>SBTE9865</v>
          </cell>
          <cell r="C500" t="str">
            <v>pièce</v>
          </cell>
          <cell r="D500" t="str">
            <v>CHAMBRE TELECOM L3T AVEC CADRE ET COUV. 250 KN POUR PARKING</v>
          </cell>
          <cell r="E500">
            <v>0</v>
          </cell>
          <cell r="F500">
            <v>614.28571428571433</v>
          </cell>
        </row>
        <row r="501">
          <cell r="B501" t="str">
            <v>SBTE9866</v>
          </cell>
          <cell r="C501" t="str">
            <v>pièce</v>
          </cell>
          <cell r="D501" t="str">
            <v>CHAMBRE TELECOM L4T AVEC CADRE ET COUV. 250 KN POUR PARKING</v>
          </cell>
          <cell r="E501">
            <v>0</v>
          </cell>
          <cell r="F501">
            <v>700</v>
          </cell>
        </row>
        <row r="502">
          <cell r="B502" t="str">
            <v>SBTE9867</v>
          </cell>
          <cell r="C502" t="str">
            <v>pièce</v>
          </cell>
          <cell r="D502" t="str">
            <v>CHAMBRE TELECOM L5T AVEC CADRE ET COUV. 250 KN POUR PARKING</v>
          </cell>
          <cell r="E502">
            <v>0</v>
          </cell>
          <cell r="F502">
            <v>1244.8979591836735</v>
          </cell>
        </row>
        <row r="503">
          <cell r="B503" t="str">
            <v>SBTE9868</v>
          </cell>
          <cell r="C503" t="str">
            <v>pièce</v>
          </cell>
          <cell r="D503" t="str">
            <v>CHAMBRE TELECOM L6T AVEC CADRE ET COUV. 250 KN POUR PARKING</v>
          </cell>
          <cell r="E503">
            <v>0</v>
          </cell>
          <cell r="F503">
            <v>1632.6530612244899</v>
          </cell>
        </row>
        <row r="504">
          <cell r="B504" t="str">
            <v>SBTE9870</v>
          </cell>
          <cell r="C504" t="str">
            <v>pièce</v>
          </cell>
          <cell r="D504" t="str">
            <v>CHAMBRE TELECOM L2C AVEC CADRE ET COUV. 400 KN POUR CHAUSSEE</v>
          </cell>
          <cell r="E504">
            <v>0</v>
          </cell>
          <cell r="F504">
            <v>746.9387755102041</v>
          </cell>
        </row>
        <row r="505">
          <cell r="B505" t="str">
            <v>SBTE9875</v>
          </cell>
          <cell r="C505" t="str">
            <v>pièce</v>
          </cell>
          <cell r="D505" t="str">
            <v>CHAMBRE TELECOM L3C AVEC CADRE ET COUV. 400 KN POUR CHAUSSEE</v>
          </cell>
          <cell r="E505">
            <v>0</v>
          </cell>
          <cell r="F505">
            <v>1057.1428571428571</v>
          </cell>
        </row>
        <row r="506">
          <cell r="B506" t="str">
            <v>SBTE9888</v>
          </cell>
          <cell r="C506" t="str">
            <v>pièce</v>
          </cell>
          <cell r="D506" t="str">
            <v>CHAMBRE TELECOM K1C AVEC CADRE ET COUV. 400 KN POUR CHAUSSEE</v>
          </cell>
          <cell r="E506">
            <v>0</v>
          </cell>
          <cell r="F506">
            <v>746.9387755102041</v>
          </cell>
        </row>
        <row r="507">
          <cell r="B507" t="str">
            <v>SBTE9890</v>
          </cell>
          <cell r="C507" t="str">
            <v>pièce</v>
          </cell>
          <cell r="D507" t="str">
            <v>CHAMBRE TELECOM K2C AVEC CADRE ET COUV. 400 KN POUR CHAUSSEE</v>
          </cell>
          <cell r="E507">
            <v>0</v>
          </cell>
          <cell r="F507">
            <v>1158.1632653061224</v>
          </cell>
        </row>
        <row r="508">
          <cell r="B508" t="str">
            <v>SBTE9892</v>
          </cell>
          <cell r="C508" t="str">
            <v>pièce</v>
          </cell>
          <cell r="D508" t="str">
            <v>CHAMBRE TELECOM K3C AVEC CADRE ET COUV. 400 KN POUR CHAUSSEE</v>
          </cell>
          <cell r="E508">
            <v>0</v>
          </cell>
          <cell r="F508">
            <v>1693.8775510204082</v>
          </cell>
        </row>
        <row r="509">
          <cell r="B509" t="str">
            <v>SBTE9894</v>
          </cell>
          <cell r="C509" t="str">
            <v>pièce</v>
          </cell>
          <cell r="D509" t="str">
            <v>P.V. (PAR CHAMBRE) POUR ELARGISSEMENT DES FOUILLES DE PART ET D'AUTRE D'UNE CHAMBRE (UNIQUEMENT EN CAS DE DISTRIBUTION VIDéO)</v>
          </cell>
          <cell r="E509">
            <v>0</v>
          </cell>
          <cell r="F509">
            <v>232.65306122448979</v>
          </cell>
        </row>
        <row r="510">
          <cell r="B510" t="str">
            <v>SBTE9895</v>
          </cell>
          <cell r="C510" t="str">
            <v>mètre</v>
          </cell>
          <cell r="D510" t="str">
            <v>P.V. POUR PROTECTION DE CABLES AVANT POSE DE CHAMBRE FT OU RC PAR 4 TPC 160</v>
          </cell>
          <cell r="E510">
            <v>0</v>
          </cell>
          <cell r="F510">
            <v>139.79591836734693</v>
          </cell>
        </row>
        <row r="511">
          <cell r="B511" t="str">
            <v>SBTE9896</v>
          </cell>
          <cell r="C511" t="str">
            <v>pièce</v>
          </cell>
          <cell r="D511" t="str">
            <v>PLUS-VALUE POUR MISE EN PLACE D'UNE CHAMBRE SUR CONDUITS FT OU RC EXISTANTS</v>
          </cell>
          <cell r="E511">
            <v>0</v>
          </cell>
          <cell r="F511">
            <v>232.65306122448979</v>
          </cell>
        </row>
        <row r="512">
          <cell r="B512" t="str">
            <v>SBTE9897</v>
          </cell>
          <cell r="C512" t="str">
            <v>pièce</v>
          </cell>
          <cell r="D512" t="str">
            <v>REGARD DE BRANCHEMENT F.T.</v>
          </cell>
          <cell r="E512">
            <v>0</v>
          </cell>
          <cell r="F512">
            <v>65.306122448979593</v>
          </cell>
        </row>
        <row r="513">
          <cell r="B513" t="str">
            <v>SBTE9898</v>
          </cell>
          <cell r="C513" t="str">
            <v>pièce</v>
          </cell>
          <cell r="D513" t="str">
            <v>BORNE DE RACCORDEMENT F.T.</v>
          </cell>
          <cell r="E513">
            <v>0</v>
          </cell>
          <cell r="F513">
            <v>186.73469387755102</v>
          </cell>
        </row>
        <row r="514">
          <cell r="B514" t="str">
            <v>SOTE8590</v>
          </cell>
          <cell r="C514" t="str">
            <v>mètre</v>
          </cell>
          <cell r="D514" t="str">
            <v>FOURNITURE ET POSE DE CONDUITS ICTA Ø. EXT 40MM</v>
          </cell>
          <cell r="E514">
            <v>0</v>
          </cell>
          <cell r="F514">
            <v>1.5306122448979591</v>
          </cell>
        </row>
        <row r="515">
          <cell r="B515" t="str">
            <v>SRCE1310</v>
          </cell>
          <cell r="C515" t="str">
            <v>mètre</v>
          </cell>
          <cell r="D515" t="str">
            <v>FOURNITURE ET POSE TPC N=50</v>
          </cell>
          <cell r="E515">
            <v>0</v>
          </cell>
          <cell r="F515">
            <v>1.5306122448979591</v>
          </cell>
        </row>
        <row r="516">
          <cell r="B516" t="str">
            <v>SRCE1320</v>
          </cell>
          <cell r="C516" t="str">
            <v>mètre</v>
          </cell>
          <cell r="D516" t="str">
            <v>FOURNITURE ET POSE TPC N=63</v>
          </cell>
          <cell r="E516">
            <v>0</v>
          </cell>
          <cell r="F516">
            <v>1.7346938775510203</v>
          </cell>
        </row>
        <row r="517">
          <cell r="B517" t="str">
            <v>SRCE1330</v>
          </cell>
          <cell r="C517" t="str">
            <v>mètre</v>
          </cell>
          <cell r="D517" t="str">
            <v>FOURNITURE ET POSE TPC N=75</v>
          </cell>
          <cell r="E517">
            <v>0</v>
          </cell>
          <cell r="F517">
            <v>2.3469387755102038</v>
          </cell>
        </row>
        <row r="518">
          <cell r="B518" t="str">
            <v>SRCE1360</v>
          </cell>
          <cell r="C518" t="str">
            <v>mètre</v>
          </cell>
          <cell r="D518" t="str">
            <v>FOURNITURE ET POSE TUBE PVC 45 X 1,8 MM</v>
          </cell>
          <cell r="E518">
            <v>0</v>
          </cell>
          <cell r="F518">
            <v>1.7346938775510203</v>
          </cell>
        </row>
        <row r="519">
          <cell r="B519" t="str">
            <v>SRCE1370</v>
          </cell>
          <cell r="C519" t="str">
            <v>mètre</v>
          </cell>
          <cell r="D519" t="str">
            <v>FOURNITURE ET POSE TUBE PVC 60 X 2,0 MM</v>
          </cell>
          <cell r="E519">
            <v>0</v>
          </cell>
          <cell r="F519">
            <v>2.0408163265306123</v>
          </cell>
        </row>
        <row r="520">
          <cell r="B520" t="str">
            <v>SRCE1380</v>
          </cell>
          <cell r="C520" t="str">
            <v>mètre</v>
          </cell>
          <cell r="D520" t="str">
            <v>FOURNITURE ET POSE TUBE PVC 80 X 2,5 MM</v>
          </cell>
          <cell r="E520">
            <v>0</v>
          </cell>
          <cell r="F520">
            <v>2.6530612244897962</v>
          </cell>
        </row>
        <row r="521">
          <cell r="B521" t="str">
            <v>SRCE1390</v>
          </cell>
          <cell r="C521" t="str">
            <v>mètre</v>
          </cell>
          <cell r="D521" t="str">
            <v>FOURNIT. ET POSE TUBE DE BRANCHT. 34/40</v>
          </cell>
          <cell r="E521">
            <v>0</v>
          </cell>
          <cell r="F521">
            <v>1.2244897959183674</v>
          </cell>
        </row>
        <row r="522">
          <cell r="B522" t="str">
            <v>SRCE1395</v>
          </cell>
          <cell r="C522" t="str">
            <v>mètre</v>
          </cell>
          <cell r="D522" t="str">
            <v>TUBE PEHD NOIR Ø 50 MM LISERET BLANC</v>
          </cell>
          <cell r="E522">
            <v>1.2244897959183674</v>
          </cell>
          <cell r="F522">
            <v>3.2653061224489797</v>
          </cell>
        </row>
        <row r="523">
          <cell r="B523" t="str">
            <v>SRCE1396</v>
          </cell>
          <cell r="C523" t="str">
            <v>mètre</v>
          </cell>
          <cell r="D523" t="str">
            <v>TUBE PEHD NOIR Ø 50 MM LISERET ROUGE</v>
          </cell>
          <cell r="E523">
            <v>1.2244897959183674</v>
          </cell>
          <cell r="F523">
            <v>3.2653061224489797</v>
          </cell>
        </row>
        <row r="524">
          <cell r="B524" t="str">
            <v>SRCE1397</v>
          </cell>
          <cell r="C524" t="str">
            <v>mètre</v>
          </cell>
          <cell r="D524" t="str">
            <v>TUBE PEHD NOIR Ø 50 MM LISERET VERT</v>
          </cell>
          <cell r="E524">
            <v>1.2244897959183674</v>
          </cell>
          <cell r="F524">
            <v>3.2653061224489797</v>
          </cell>
        </row>
        <row r="525">
          <cell r="B525" t="str">
            <v>SRCE1399</v>
          </cell>
          <cell r="C525" t="str">
            <v>mètre</v>
          </cell>
          <cell r="D525" t="str">
            <v>PLUS-VALUE BETONNAGE AU LIEU SABLAGE PAR M TRANCHEE</v>
          </cell>
          <cell r="E525">
            <v>0</v>
          </cell>
          <cell r="F525">
            <v>5.62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>
    <pageSetUpPr fitToPage="1"/>
  </sheetPr>
  <dimension ref="A2:M49"/>
  <sheetViews>
    <sheetView showZeros="0" tabSelected="1" zoomScaleNormal="100" zoomScaleSheetLayoutView="100" workbookViewId="0">
      <selection activeCell="B16" sqref="B16"/>
    </sheetView>
  </sheetViews>
  <sheetFormatPr baseColWidth="10" defaultColWidth="11.42578125" defaultRowHeight="12"/>
  <cols>
    <col min="1" max="1" width="5.5703125" style="77" bestFit="1" customWidth="1"/>
    <col min="2" max="2" width="57.140625" style="28" bestFit="1" customWidth="1"/>
    <col min="3" max="3" width="3.42578125" style="29" bestFit="1" customWidth="1"/>
    <col min="4" max="4" width="9.5703125" style="29" hidden="1" customWidth="1"/>
    <col min="5" max="5" width="14" style="29" hidden="1" customWidth="1"/>
    <col min="6" max="6" width="9.85546875" style="29" hidden="1" customWidth="1"/>
    <col min="7" max="7" width="9.7109375" style="30" hidden="1" customWidth="1"/>
    <col min="8" max="8" width="7.42578125" style="29" hidden="1" customWidth="1"/>
    <col min="9" max="9" width="6.42578125" style="29" hidden="1" customWidth="1"/>
    <col min="10" max="10" width="20.140625" style="29" customWidth="1" collapsed="1"/>
    <col min="11" max="11" width="10.28515625" style="29" bestFit="1" customWidth="1"/>
    <col min="12" max="12" width="12" style="31" bestFit="1" customWidth="1"/>
    <col min="13" max="13" width="14.85546875" style="29" customWidth="1"/>
    <col min="14" max="16384" width="11.42578125" style="29"/>
  </cols>
  <sheetData>
    <row r="2" spans="3:11">
      <c r="C2" s="78"/>
      <c r="G2" s="29"/>
    </row>
    <row r="3" spans="3:11">
      <c r="C3" s="78"/>
      <c r="G3" s="29"/>
    </row>
    <row r="4" spans="3:11">
      <c r="C4" s="78"/>
    </row>
    <row r="5" spans="3:11">
      <c r="C5" s="78"/>
    </row>
    <row r="6" spans="3:11">
      <c r="C6" s="78"/>
    </row>
    <row r="7" spans="3:11">
      <c r="C7" s="78"/>
    </row>
    <row r="8" spans="3:11">
      <c r="C8" s="78"/>
    </row>
    <row r="9" spans="3:11">
      <c r="C9" s="78"/>
      <c r="J9" s="82"/>
      <c r="K9" s="82"/>
    </row>
    <row r="10" spans="3:11">
      <c r="C10" s="78"/>
    </row>
    <row r="11" spans="3:11">
      <c r="C11" s="78"/>
    </row>
    <row r="12" spans="3:11">
      <c r="C12" s="78"/>
    </row>
    <row r="13" spans="3:11">
      <c r="C13" s="78"/>
    </row>
    <row r="14" spans="3:11">
      <c r="C14" s="78"/>
    </row>
    <row r="15" spans="3:11">
      <c r="C15" s="78"/>
    </row>
    <row r="16" spans="3:11">
      <c r="C16" s="78"/>
    </row>
    <row r="17" spans="1:12">
      <c r="C17" s="78"/>
    </row>
    <row r="18" spans="1:12">
      <c r="A18" s="85" t="s">
        <v>25</v>
      </c>
      <c r="B18" s="85"/>
      <c r="C18" s="85"/>
      <c r="D18" s="86"/>
      <c r="E18" s="86"/>
      <c r="F18" s="86"/>
      <c r="G18" s="86"/>
      <c r="H18" s="86"/>
      <c r="I18" s="86"/>
      <c r="J18" s="85"/>
      <c r="K18" s="85"/>
    </row>
    <row r="19" spans="1:12">
      <c r="B19" s="32"/>
      <c r="C19" s="33"/>
      <c r="E19" s="83" t="s">
        <v>2</v>
      </c>
      <c r="F19" s="84"/>
      <c r="G19" s="34" t="e">
        <f>#REF!</f>
        <v>#REF!</v>
      </c>
      <c r="H19" s="35"/>
    </row>
    <row r="20" spans="1:12">
      <c r="A20" s="11" t="s">
        <v>19</v>
      </c>
      <c r="B20" s="10"/>
      <c r="C20" s="8"/>
      <c r="E20" s="2" t="s">
        <v>10</v>
      </c>
      <c r="F20" s="2"/>
      <c r="G20" s="34" t="e">
        <f>#REF!</f>
        <v>#REF!</v>
      </c>
      <c r="H20" s="35"/>
    </row>
    <row r="21" spans="1:12" ht="12.75" thickBot="1">
      <c r="B21" s="27"/>
      <c r="C21" s="6"/>
      <c r="E21" s="3" t="s">
        <v>11</v>
      </c>
      <c r="F21" s="3"/>
      <c r="G21" s="34">
        <v>0</v>
      </c>
      <c r="H21" s="35"/>
      <c r="K21" s="36"/>
    </row>
    <row r="22" spans="1:12" s="28" customFormat="1" ht="36">
      <c r="A22" s="37" t="s">
        <v>22</v>
      </c>
      <c r="B22" s="38" t="s">
        <v>9</v>
      </c>
      <c r="C22" s="38" t="s">
        <v>8</v>
      </c>
      <c r="D22" s="66" t="s">
        <v>7</v>
      </c>
      <c r="E22" s="39" t="s">
        <v>3</v>
      </c>
      <c r="F22" s="40" t="s">
        <v>6</v>
      </c>
      <c r="G22" s="41" t="s">
        <v>12</v>
      </c>
      <c r="H22" s="42" t="s">
        <v>4</v>
      </c>
      <c r="I22" s="43" t="s">
        <v>5</v>
      </c>
      <c r="J22" s="44" t="s">
        <v>24</v>
      </c>
      <c r="K22" s="42" t="s">
        <v>23</v>
      </c>
      <c r="L22" s="44" t="s">
        <v>1</v>
      </c>
    </row>
    <row r="23" spans="1:12" s="6" customFormat="1">
      <c r="A23" s="13"/>
      <c r="B23" s="22"/>
      <c r="C23" s="67"/>
      <c r="D23" s="70"/>
      <c r="E23" s="14"/>
      <c r="F23" s="15"/>
      <c r="G23" s="26"/>
      <c r="H23" s="14"/>
      <c r="I23" s="16"/>
      <c r="J23" s="17"/>
      <c r="K23" s="16"/>
      <c r="L23" s="18"/>
    </row>
    <row r="24" spans="1:12" s="6" customFormat="1">
      <c r="A24" s="19"/>
      <c r="B24" s="23"/>
      <c r="C24" s="68"/>
      <c r="D24" s="70"/>
      <c r="E24" s="14"/>
      <c r="F24" s="15"/>
      <c r="G24" s="26"/>
      <c r="H24" s="14"/>
      <c r="I24" s="16"/>
      <c r="J24" s="17"/>
      <c r="K24" s="16"/>
      <c r="L24" s="18"/>
    </row>
    <row r="25" spans="1:12" s="6" customFormat="1">
      <c r="A25" s="25"/>
      <c r="B25" s="24"/>
      <c r="C25" s="72"/>
      <c r="D25" s="74">
        <v>0</v>
      </c>
      <c r="E25" s="14">
        <f t="shared" ref="E25" si="0">D25*A25</f>
        <v>0</v>
      </c>
      <c r="F25" s="15" t="e">
        <f t="shared" ref="F25:F31" si="1">$G$20</f>
        <v>#REF!</v>
      </c>
      <c r="G25" s="20">
        <f>2*0.5</f>
        <v>1</v>
      </c>
      <c r="H25" s="14">
        <f t="shared" ref="H25" si="2">A25*G25</f>
        <v>0</v>
      </c>
      <c r="I25" s="16" t="e">
        <f t="shared" ref="I25:I31" si="3">coef_MO</f>
        <v>#REF!</v>
      </c>
      <c r="J25" s="17"/>
      <c r="K25" s="16"/>
      <c r="L25" s="18"/>
    </row>
    <row r="26" spans="1:12" s="6" customFormat="1">
      <c r="A26" s="25"/>
      <c r="B26" s="12"/>
      <c r="C26" s="68"/>
      <c r="D26" s="74">
        <v>8</v>
      </c>
      <c r="E26" s="14">
        <f t="shared" ref="E26:E27" si="4">D26*A26</f>
        <v>0</v>
      </c>
      <c r="F26" s="15" t="e">
        <f t="shared" si="1"/>
        <v>#REF!</v>
      </c>
      <c r="G26" s="20">
        <f>2*0.2</f>
        <v>0.4</v>
      </c>
      <c r="H26" s="14">
        <f t="shared" ref="H26:H27" si="5">A26*G26</f>
        <v>0</v>
      </c>
      <c r="I26" s="16" t="e">
        <f t="shared" si="3"/>
        <v>#REF!</v>
      </c>
      <c r="J26" s="17"/>
      <c r="K26" s="16"/>
      <c r="L26" s="18"/>
    </row>
    <row r="27" spans="1:12" s="6" customFormat="1">
      <c r="A27" s="25"/>
      <c r="B27" s="80"/>
      <c r="C27" s="68"/>
      <c r="D27" s="79">
        <v>0.5</v>
      </c>
      <c r="E27" s="14">
        <f t="shared" si="4"/>
        <v>0</v>
      </c>
      <c r="F27" s="15" t="e">
        <f t="shared" si="1"/>
        <v>#REF!</v>
      </c>
      <c r="G27" s="20">
        <f>2*8*0.004</f>
        <v>6.4000000000000001E-2</v>
      </c>
      <c r="H27" s="14">
        <f t="shared" si="5"/>
        <v>0</v>
      </c>
      <c r="I27" s="16" t="e">
        <f t="shared" si="3"/>
        <v>#REF!</v>
      </c>
      <c r="J27" s="17"/>
      <c r="K27" s="16"/>
      <c r="L27" s="18"/>
    </row>
    <row r="28" spans="1:12" s="6" customFormat="1">
      <c r="A28" s="25"/>
      <c r="B28" s="80"/>
      <c r="C28" s="68"/>
      <c r="D28" s="74">
        <v>0.8</v>
      </c>
      <c r="E28" s="14">
        <f t="shared" ref="E28" si="6">D28*A28</f>
        <v>0</v>
      </c>
      <c r="F28" s="15" t="e">
        <f t="shared" si="1"/>
        <v>#REF!</v>
      </c>
      <c r="G28" s="20">
        <f>2*8*0.004</f>
        <v>6.4000000000000001E-2</v>
      </c>
      <c r="H28" s="14">
        <f t="shared" ref="H28" si="7">A28*G28</f>
        <v>0</v>
      </c>
      <c r="I28" s="16" t="e">
        <f t="shared" si="3"/>
        <v>#REF!</v>
      </c>
      <c r="J28" s="17"/>
      <c r="K28" s="16"/>
      <c r="L28" s="18"/>
    </row>
    <row r="29" spans="1:12" s="6" customFormat="1">
      <c r="A29" s="25"/>
      <c r="B29" s="81"/>
      <c r="C29" s="68"/>
      <c r="D29" s="74">
        <v>164.4</v>
      </c>
      <c r="E29" s="14">
        <f t="shared" ref="E29" si="8">D29*A29</f>
        <v>0</v>
      </c>
      <c r="F29" s="15" t="e">
        <f t="shared" si="1"/>
        <v>#REF!</v>
      </c>
      <c r="G29" s="20">
        <f>2*2</f>
        <v>4</v>
      </c>
      <c r="H29" s="14">
        <f t="shared" ref="H29" si="9">A29*G29</f>
        <v>0</v>
      </c>
      <c r="I29" s="16" t="e">
        <f t="shared" si="3"/>
        <v>#REF!</v>
      </c>
      <c r="J29" s="17"/>
      <c r="K29" s="16"/>
      <c r="L29" s="18"/>
    </row>
    <row r="30" spans="1:12" s="6" customFormat="1">
      <c r="A30" s="25"/>
      <c r="B30" s="81"/>
      <c r="C30" s="68"/>
      <c r="D30" s="74">
        <v>0</v>
      </c>
      <c r="E30" s="14">
        <f t="shared" ref="E30" si="10">D30*A30</f>
        <v>0</v>
      </c>
      <c r="F30" s="15" t="e">
        <f t="shared" si="1"/>
        <v>#REF!</v>
      </c>
      <c r="G30" s="20">
        <f>0.5</f>
        <v>0.5</v>
      </c>
      <c r="H30" s="14">
        <f t="shared" ref="H30" si="11">A30*G30</f>
        <v>0</v>
      </c>
      <c r="I30" s="16" t="e">
        <f t="shared" si="3"/>
        <v>#REF!</v>
      </c>
      <c r="J30" s="17"/>
      <c r="K30" s="16"/>
      <c r="L30" s="18"/>
    </row>
    <row r="31" spans="1:12" s="6" customFormat="1">
      <c r="A31" s="25"/>
      <c r="B31" s="81"/>
      <c r="C31" s="68"/>
      <c r="D31" s="74">
        <v>0</v>
      </c>
      <c r="E31" s="14">
        <f t="shared" ref="E31" si="12">D31*A31</f>
        <v>0</v>
      </c>
      <c r="F31" s="15" t="e">
        <f t="shared" si="1"/>
        <v>#REF!</v>
      </c>
      <c r="G31" s="20">
        <v>0.3</v>
      </c>
      <c r="H31" s="14">
        <f t="shared" ref="H31" si="13">A31*G31</f>
        <v>0</v>
      </c>
      <c r="I31" s="16" t="e">
        <f t="shared" si="3"/>
        <v>#REF!</v>
      </c>
      <c r="J31" s="17"/>
      <c r="K31" s="16"/>
      <c r="L31" s="18"/>
    </row>
    <row r="32" spans="1:12" s="6" customFormat="1">
      <c r="A32" s="73"/>
      <c r="B32" s="21"/>
      <c r="C32" s="69"/>
      <c r="D32" s="71"/>
      <c r="E32" s="14"/>
      <c r="F32" s="15"/>
      <c r="G32" s="26"/>
      <c r="H32" s="14"/>
      <c r="I32" s="16"/>
      <c r="J32" s="17"/>
      <c r="K32" s="16"/>
      <c r="L32" s="18"/>
    </row>
    <row r="33" spans="1:13" s="6" customFormat="1" ht="17.25" customHeight="1" thickBot="1">
      <c r="A33" s="45"/>
      <c r="B33" s="4"/>
      <c r="C33" s="46"/>
      <c r="D33" s="47" t="s">
        <v>13</v>
      </c>
      <c r="E33" s="48">
        <f>SUM(E24:E32)</f>
        <v>0</v>
      </c>
      <c r="F33" s="49"/>
      <c r="G33" s="50" t="s">
        <v>14</v>
      </c>
      <c r="H33" s="51">
        <f>SUM(H24:H32)</f>
        <v>0</v>
      </c>
      <c r="I33" s="52"/>
      <c r="J33" s="53" t="s">
        <v>15</v>
      </c>
      <c r="K33" s="54">
        <f>SUM(K24:K32)</f>
        <v>0</v>
      </c>
      <c r="L33" s="55">
        <f>SUM(L23:L32)</f>
        <v>0</v>
      </c>
    </row>
    <row r="34" spans="1:13" s="6" customFormat="1" ht="15.75" customHeight="1">
      <c r="A34" s="56"/>
      <c r="B34" s="32"/>
      <c r="C34" s="10"/>
      <c r="D34" s="57" t="s">
        <v>20</v>
      </c>
      <c r="E34" s="58">
        <f>SUM(E23:E32)</f>
        <v>0</v>
      </c>
      <c r="F34" s="1"/>
      <c r="G34" s="59" t="s">
        <v>17</v>
      </c>
      <c r="H34" s="58"/>
      <c r="I34" s="1"/>
      <c r="J34" s="58" t="s">
        <v>16</v>
      </c>
      <c r="K34" s="60">
        <f>K33*0.196</f>
        <v>0</v>
      </c>
      <c r="L34" s="55">
        <f>0.196*L33</f>
        <v>0</v>
      </c>
    </row>
    <row r="35" spans="1:13" s="6" customFormat="1" ht="14.25" customHeight="1">
      <c r="A35" s="56"/>
      <c r="B35" s="32"/>
      <c r="C35" s="10"/>
      <c r="D35" s="61" t="s">
        <v>21</v>
      </c>
      <c r="E35" s="62"/>
      <c r="F35" s="1"/>
      <c r="G35" s="63" t="s">
        <v>18</v>
      </c>
      <c r="H35" s="64"/>
      <c r="I35" s="1"/>
      <c r="J35" s="65" t="s">
        <v>0</v>
      </c>
      <c r="K35" s="55">
        <f>SUBTOTAL(9,K33:K34)</f>
        <v>0</v>
      </c>
      <c r="L35" s="55">
        <f>SUBTOTAL(9,L33:L34)</f>
        <v>0</v>
      </c>
    </row>
    <row r="36" spans="1:13" s="6" customFormat="1">
      <c r="A36" s="56"/>
      <c r="B36" s="5"/>
      <c r="G36" s="30"/>
      <c r="J36" s="75"/>
      <c r="K36" s="7"/>
      <c r="L36" s="5"/>
    </row>
    <row r="37" spans="1:13" s="6" customFormat="1">
      <c r="A37" s="56"/>
      <c r="B37" s="1"/>
      <c r="G37" s="30"/>
      <c r="L37" s="5"/>
    </row>
    <row r="38" spans="1:13" s="6" customFormat="1">
      <c r="A38" s="56"/>
      <c r="B38" s="1"/>
      <c r="F38" s="56"/>
      <c r="L38" s="5"/>
    </row>
    <row r="39" spans="1:13" s="6" customFormat="1">
      <c r="A39" s="56"/>
      <c r="B39" s="1"/>
      <c r="F39" s="56"/>
      <c r="L39" s="5"/>
    </row>
    <row r="40" spans="1:13" s="6" customFormat="1">
      <c r="A40" s="56"/>
      <c r="B40" s="5"/>
      <c r="D40" s="8"/>
      <c r="E40" s="8"/>
      <c r="F40" s="9"/>
      <c r="G40" s="8"/>
      <c r="H40" s="9"/>
      <c r="I40" s="8"/>
      <c r="J40" s="8"/>
      <c r="K40" s="8"/>
      <c r="L40" s="32"/>
      <c r="M40" s="8"/>
    </row>
    <row r="41" spans="1:13" s="6" customFormat="1">
      <c r="A41" s="56"/>
      <c r="B41" s="5"/>
      <c r="D41" s="76"/>
      <c r="E41" s="75"/>
      <c r="F41" s="9"/>
      <c r="G41" s="8"/>
      <c r="H41" s="9"/>
      <c r="I41" s="76"/>
      <c r="J41" s="76"/>
      <c r="K41" s="76"/>
      <c r="L41" s="76"/>
      <c r="M41" s="76"/>
    </row>
    <row r="42" spans="1:13" s="6" customFormat="1">
      <c r="A42" s="56"/>
      <c r="B42" s="1"/>
      <c r="G42" s="30"/>
      <c r="L42" s="5"/>
    </row>
    <row r="43" spans="1:13" s="6" customFormat="1">
      <c r="A43" s="56"/>
      <c r="B43" s="1"/>
      <c r="G43" s="30"/>
      <c r="L43" s="5"/>
    </row>
    <row r="44" spans="1:13" s="6" customFormat="1">
      <c r="A44" s="56"/>
      <c r="B44" s="1"/>
      <c r="G44" s="30"/>
      <c r="L44" s="5"/>
    </row>
    <row r="45" spans="1:13" s="6" customFormat="1">
      <c r="A45" s="56"/>
      <c r="B45" s="1"/>
      <c r="G45" s="30"/>
      <c r="L45" s="5"/>
    </row>
    <row r="46" spans="1:13" s="6" customFormat="1">
      <c r="A46" s="56"/>
      <c r="B46" s="1"/>
      <c r="G46" s="30"/>
      <c r="L46" s="5"/>
    </row>
    <row r="47" spans="1:13" s="6" customFormat="1">
      <c r="A47" s="56"/>
      <c r="B47" s="1"/>
      <c r="G47" s="30"/>
      <c r="L47" s="5"/>
    </row>
    <row r="48" spans="1:13" s="6" customFormat="1">
      <c r="A48" s="56"/>
      <c r="B48" s="1"/>
      <c r="G48" s="30"/>
      <c r="L48" s="5"/>
    </row>
    <row r="49" spans="10:10">
      <c r="J49" s="78"/>
    </row>
  </sheetData>
  <mergeCells count="3">
    <mergeCell ref="A18:K18"/>
    <mergeCell ref="J9:K9"/>
    <mergeCell ref="E19:F19"/>
  </mergeCells>
  <phoneticPr fontId="2" type="noConversion"/>
  <dataValidations count="1">
    <dataValidation type="list" allowBlank="1" showInputMessage="1" showErrorMessage="1" sqref="D11">
      <formula1>Communes</formula1>
    </dataValidation>
  </dataValidations>
  <printOptions horizontalCentered="1"/>
  <pageMargins left="0.39370078740157483" right="0.39370078740157483" top="0.39370078740157483" bottom="0.78740157480314965" header="1.3779527559055118" footer="0.59055118110236227"/>
  <pageSetup paperSize="9" orientation="portrait" r:id="rId1"/>
  <headerFooter alignWithMargins="0">
    <oddHeader xml:space="preserve">&amp;C&amp;8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Devis</vt:lpstr>
      <vt:lpstr>coef_four_1</vt:lpstr>
      <vt:lpstr>coef_four_2</vt:lpstr>
      <vt:lpstr>coef_MO</vt:lpstr>
      <vt:lpstr>Devis!Zone_d_impression</vt:lpstr>
    </vt:vector>
  </TitlesOfParts>
  <Company>Spie Trindel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olbour</dc:creator>
  <cp:lastModifiedBy>e.bringuez</cp:lastModifiedBy>
  <cp:lastPrinted>2012-11-30T09:01:39Z</cp:lastPrinted>
  <dcterms:created xsi:type="dcterms:W3CDTF">2003-07-02T06:50:03Z</dcterms:created>
  <dcterms:modified xsi:type="dcterms:W3CDTF">2013-04-19T11:53:47Z</dcterms:modified>
</cp:coreProperties>
</file>